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Z CAP 2022\"/>
    </mc:Choice>
  </mc:AlternateContent>
  <xr:revisionPtr revIDLastSave="0" documentId="13_ncr:1_{1633EFD8-CF90-46B0-94D1-25DC34FA4DE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RTFOLIO" sheetId="7" r:id="rId1"/>
    <sheet name="TOTAL MARKET" sheetId="1" r:id="rId2"/>
    <sheet name="LIFE" sheetId="3" r:id="rId3"/>
    <sheet name="NON-LIFE" sheetId="4" r:id="rId4"/>
  </sheets>
  <definedNames>
    <definedName name="_xlnm.Print_Area" localSheetId="2">LIFE!$A$1:$O$33</definedName>
    <definedName name="_xlnm.Print_Area" localSheetId="3">'NON-LIFE'!$A$1:$O$33</definedName>
    <definedName name="_xlnm.Print_Area" localSheetId="0">PORTFOLIO!$A$1:$F$32</definedName>
    <definedName name="_xlnm.Print_Area" localSheetId="1">'TOTAL MARKET'!$A$1:$O$33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8" i="4" l="1"/>
  <c r="N28" i="4"/>
  <c r="M28" i="4"/>
  <c r="G28" i="4"/>
  <c r="D28" i="4"/>
  <c r="C28" i="4"/>
  <c r="F28" i="4" s="1"/>
  <c r="O27" i="4"/>
  <c r="N27" i="4"/>
  <c r="M27" i="4"/>
  <c r="G27" i="4"/>
  <c r="D27" i="4"/>
  <c r="C27" i="4"/>
  <c r="F27" i="4" s="1"/>
  <c r="B27" i="4"/>
  <c r="O26" i="4"/>
  <c r="N26" i="4"/>
  <c r="M26" i="4"/>
  <c r="D26" i="4"/>
  <c r="G26" i="4" s="1"/>
  <c r="C26" i="4"/>
  <c r="F26" i="4" s="1"/>
  <c r="B26" i="4"/>
  <c r="O25" i="4"/>
  <c r="N25" i="4"/>
  <c r="M25" i="4"/>
  <c r="D25" i="4"/>
  <c r="G25" i="4" s="1"/>
  <c r="C25" i="4"/>
  <c r="E25" i="4" s="1"/>
  <c r="B25" i="4"/>
  <c r="O24" i="4"/>
  <c r="N24" i="4"/>
  <c r="M24" i="4"/>
  <c r="D24" i="4"/>
  <c r="G24" i="4" s="1"/>
  <c r="C24" i="4"/>
  <c r="F24" i="4" s="1"/>
  <c r="B24" i="4"/>
  <c r="O23" i="4"/>
  <c r="N23" i="4"/>
  <c r="M23" i="4"/>
  <c r="G23" i="4"/>
  <c r="D23" i="4"/>
  <c r="C23" i="4"/>
  <c r="F23" i="4" s="1"/>
  <c r="B23" i="4"/>
  <c r="O22" i="4"/>
  <c r="N22" i="4"/>
  <c r="M22" i="4"/>
  <c r="D22" i="4"/>
  <c r="G22" i="4" s="1"/>
  <c r="C22" i="4"/>
  <c r="B22" i="4"/>
  <c r="O21" i="4"/>
  <c r="N21" i="4"/>
  <c r="M21" i="4"/>
  <c r="D21" i="4"/>
  <c r="G21" i="4" s="1"/>
  <c r="C21" i="4"/>
  <c r="E21" i="4" s="1"/>
  <c r="B21" i="4"/>
  <c r="O20" i="4"/>
  <c r="N20" i="4"/>
  <c r="M20" i="4"/>
  <c r="D20" i="4"/>
  <c r="G20" i="4" s="1"/>
  <c r="C20" i="4"/>
  <c r="F20" i="4" s="1"/>
  <c r="B20" i="4"/>
  <c r="O19" i="4"/>
  <c r="N19" i="4"/>
  <c r="M19" i="4"/>
  <c r="G19" i="4"/>
  <c r="D19" i="4"/>
  <c r="C19" i="4"/>
  <c r="F19" i="4" s="1"/>
  <c r="B19" i="4"/>
  <c r="O18" i="4"/>
  <c r="N18" i="4"/>
  <c r="M18" i="4"/>
  <c r="D18" i="4"/>
  <c r="G18" i="4" s="1"/>
  <c r="C18" i="4"/>
  <c r="B18" i="4"/>
  <c r="O17" i="4"/>
  <c r="N17" i="4"/>
  <c r="M17" i="4"/>
  <c r="D17" i="4"/>
  <c r="C17" i="4"/>
  <c r="E17" i="4" s="1"/>
  <c r="B17" i="4"/>
  <c r="O16" i="4"/>
  <c r="N16" i="4"/>
  <c r="M16" i="4"/>
  <c r="D16" i="4"/>
  <c r="G16" i="4" s="1"/>
  <c r="C16" i="4"/>
  <c r="F16" i="4" s="1"/>
  <c r="B16" i="4"/>
  <c r="O15" i="4"/>
  <c r="N15" i="4"/>
  <c r="M15" i="4"/>
  <c r="G15" i="4"/>
  <c r="D15" i="4"/>
  <c r="C15" i="4"/>
  <c r="F15" i="4" s="1"/>
  <c r="B15" i="4"/>
  <c r="O14" i="4"/>
  <c r="N14" i="4"/>
  <c r="M14" i="4"/>
  <c r="D14" i="4"/>
  <c r="G14" i="4" s="1"/>
  <c r="C14" i="4"/>
  <c r="B14" i="4"/>
  <c r="O13" i="4"/>
  <c r="N13" i="4"/>
  <c r="M13" i="4"/>
  <c r="D13" i="4"/>
  <c r="C13" i="4"/>
  <c r="E13" i="4" s="1"/>
  <c r="B13" i="4"/>
  <c r="O12" i="4"/>
  <c r="N12" i="4"/>
  <c r="M12" i="4"/>
  <c r="D12" i="4"/>
  <c r="G12" i="4" s="1"/>
  <c r="C12" i="4"/>
  <c r="F12" i="4" s="1"/>
  <c r="B12" i="4"/>
  <c r="O11" i="4"/>
  <c r="N11" i="4"/>
  <c r="M11" i="4"/>
  <c r="G11" i="4"/>
  <c r="D11" i="4"/>
  <c r="C11" i="4"/>
  <c r="F11" i="4" s="1"/>
  <c r="B11" i="4"/>
  <c r="O10" i="4"/>
  <c r="N10" i="4"/>
  <c r="M10" i="4"/>
  <c r="D10" i="4"/>
  <c r="G10" i="4" s="1"/>
  <c r="C10" i="4"/>
  <c r="B10" i="4"/>
  <c r="O9" i="4"/>
  <c r="N9" i="4"/>
  <c r="M9" i="4"/>
  <c r="D9" i="4"/>
  <c r="C9" i="4"/>
  <c r="E9" i="4" s="1"/>
  <c r="B9" i="4"/>
  <c r="O8" i="4"/>
  <c r="N8" i="4"/>
  <c r="M8" i="4"/>
  <c r="D8" i="4"/>
  <c r="G8" i="4" s="1"/>
  <c r="C8" i="4"/>
  <c r="F8" i="4" s="1"/>
  <c r="B8" i="4"/>
  <c r="O7" i="4"/>
  <c r="N7" i="4"/>
  <c r="M7" i="4"/>
  <c r="G7" i="4"/>
  <c r="D7" i="4"/>
  <c r="C7" i="4"/>
  <c r="F7" i="4" s="1"/>
  <c r="B7" i="4"/>
  <c r="O6" i="4"/>
  <c r="N6" i="4"/>
  <c r="M6" i="4"/>
  <c r="D6" i="4"/>
  <c r="G6" i="4" s="1"/>
  <c r="C6" i="4"/>
  <c r="B6" i="4"/>
  <c r="O5" i="4"/>
  <c r="N5" i="4"/>
  <c r="M5" i="4"/>
  <c r="D5" i="4"/>
  <c r="C5" i="4"/>
  <c r="E5" i="4" s="1"/>
  <c r="B5" i="4"/>
  <c r="O28" i="3"/>
  <c r="N28" i="3"/>
  <c r="M28" i="3"/>
  <c r="D28" i="3"/>
  <c r="G28" i="3" s="1"/>
  <c r="C28" i="3"/>
  <c r="F28" i="3" s="1"/>
  <c r="O27" i="3"/>
  <c r="N27" i="3"/>
  <c r="M27" i="3"/>
  <c r="G27" i="3"/>
  <c r="D27" i="3"/>
  <c r="C27" i="3"/>
  <c r="F27" i="3" s="1"/>
  <c r="B27" i="3"/>
  <c r="O26" i="3"/>
  <c r="N26" i="3"/>
  <c r="M26" i="3"/>
  <c r="G26" i="3"/>
  <c r="D26" i="3"/>
  <c r="C26" i="3"/>
  <c r="E26" i="3" s="1"/>
  <c r="B26" i="3"/>
  <c r="O25" i="3"/>
  <c r="N25" i="3"/>
  <c r="M25" i="3"/>
  <c r="G25" i="3"/>
  <c r="D25" i="3"/>
  <c r="C25" i="3"/>
  <c r="B25" i="3"/>
  <c r="O24" i="3"/>
  <c r="N24" i="3"/>
  <c r="M24" i="3"/>
  <c r="D24" i="3"/>
  <c r="G24" i="3" s="1"/>
  <c r="C24" i="3"/>
  <c r="B24" i="3"/>
  <c r="O23" i="3"/>
  <c r="N23" i="3"/>
  <c r="M23" i="3"/>
  <c r="D23" i="3"/>
  <c r="G23" i="3" s="1"/>
  <c r="C23" i="3"/>
  <c r="F23" i="3" s="1"/>
  <c r="B23" i="3"/>
  <c r="O22" i="3"/>
  <c r="N22" i="3"/>
  <c r="M22" i="3"/>
  <c r="D22" i="3"/>
  <c r="G22" i="3" s="1"/>
  <c r="C22" i="3"/>
  <c r="F22" i="3" s="1"/>
  <c r="B22" i="3"/>
  <c r="O21" i="3"/>
  <c r="N21" i="3"/>
  <c r="M21" i="3"/>
  <c r="G21" i="3"/>
  <c r="D21" i="3"/>
  <c r="C21" i="3"/>
  <c r="F21" i="3" s="1"/>
  <c r="B21" i="3"/>
  <c r="O20" i="3"/>
  <c r="N20" i="3"/>
  <c r="M20" i="3"/>
  <c r="D20" i="3"/>
  <c r="G20" i="3" s="1"/>
  <c r="C20" i="3"/>
  <c r="B20" i="3"/>
  <c r="O19" i="3"/>
  <c r="N19" i="3"/>
  <c r="M19" i="3"/>
  <c r="G19" i="3"/>
  <c r="D19" i="3"/>
  <c r="C19" i="3"/>
  <c r="F19" i="3" s="1"/>
  <c r="B19" i="3"/>
  <c r="O18" i="3"/>
  <c r="N18" i="3"/>
  <c r="M18" i="3"/>
  <c r="G18" i="3"/>
  <c r="D18" i="3"/>
  <c r="C18" i="3"/>
  <c r="E18" i="3" s="1"/>
  <c r="B18" i="3"/>
  <c r="O17" i="3"/>
  <c r="N17" i="3"/>
  <c r="M17" i="3"/>
  <c r="G17" i="3"/>
  <c r="D17" i="3"/>
  <c r="C17" i="3"/>
  <c r="B17" i="3"/>
  <c r="O16" i="3"/>
  <c r="N16" i="3"/>
  <c r="M16" i="3"/>
  <c r="F16" i="3"/>
  <c r="D16" i="3"/>
  <c r="G16" i="3" s="1"/>
  <c r="C16" i="3"/>
  <c r="B16" i="3"/>
  <c r="O15" i="3"/>
  <c r="N15" i="3"/>
  <c r="M15" i="3"/>
  <c r="F15" i="3"/>
  <c r="E15" i="3"/>
  <c r="D15" i="3"/>
  <c r="G15" i="3" s="1"/>
  <c r="C15" i="3"/>
  <c r="B15" i="3"/>
  <c r="O14" i="3"/>
  <c r="N14" i="3"/>
  <c r="M14" i="3"/>
  <c r="G14" i="3"/>
  <c r="D14" i="3"/>
  <c r="C14" i="3"/>
  <c r="B14" i="3"/>
  <c r="O13" i="3"/>
  <c r="N13" i="3"/>
  <c r="M13" i="3"/>
  <c r="G13" i="3"/>
  <c r="D13" i="3"/>
  <c r="C13" i="3"/>
  <c r="B13" i="3"/>
  <c r="O12" i="3"/>
  <c r="N12" i="3"/>
  <c r="M12" i="3"/>
  <c r="D12" i="3"/>
  <c r="G12" i="3" s="1"/>
  <c r="C12" i="3"/>
  <c r="F12" i="3" s="1"/>
  <c r="B12" i="3"/>
  <c r="O11" i="3"/>
  <c r="N11" i="3"/>
  <c r="M11" i="3"/>
  <c r="G11" i="3"/>
  <c r="E11" i="3"/>
  <c r="D11" i="3"/>
  <c r="C11" i="3"/>
  <c r="F11" i="3" s="1"/>
  <c r="B11" i="3"/>
  <c r="O10" i="3"/>
  <c r="N10" i="3"/>
  <c r="M10" i="3"/>
  <c r="F10" i="3"/>
  <c r="D10" i="3"/>
  <c r="G10" i="3" s="1"/>
  <c r="C10" i="3"/>
  <c r="E10" i="3" s="1"/>
  <c r="B10" i="3"/>
  <c r="O9" i="3"/>
  <c r="N9" i="3"/>
  <c r="M9" i="3"/>
  <c r="D9" i="3"/>
  <c r="G9" i="3" s="1"/>
  <c r="C9" i="3"/>
  <c r="B9" i="3"/>
  <c r="O8" i="3"/>
  <c r="N8" i="3"/>
  <c r="M8" i="3"/>
  <c r="D8" i="3"/>
  <c r="G8" i="3" s="1"/>
  <c r="C8" i="3"/>
  <c r="F8" i="3" s="1"/>
  <c r="B8" i="3"/>
  <c r="O7" i="3"/>
  <c r="N7" i="3"/>
  <c r="M7" i="3"/>
  <c r="D7" i="3"/>
  <c r="G7" i="3" s="1"/>
  <c r="C7" i="3"/>
  <c r="E7" i="3" s="1"/>
  <c r="B7" i="3"/>
  <c r="O6" i="3"/>
  <c r="N6" i="3"/>
  <c r="M6" i="3"/>
  <c r="D6" i="3"/>
  <c r="G6" i="3" s="1"/>
  <c r="C6" i="3"/>
  <c r="F6" i="3" s="1"/>
  <c r="B6" i="3"/>
  <c r="O5" i="3"/>
  <c r="N5" i="3"/>
  <c r="M5" i="3"/>
  <c r="G5" i="3"/>
  <c r="D5" i="3"/>
  <c r="C5" i="3"/>
  <c r="F5" i="3" s="1"/>
  <c r="B5" i="3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5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B6" i="7"/>
  <c r="B7" i="7"/>
  <c r="B8" i="7"/>
  <c r="B9" i="7"/>
  <c r="B10" i="7"/>
  <c r="B11" i="7"/>
  <c r="B12" i="7"/>
  <c r="B5" i="7"/>
  <c r="C12" i="7"/>
  <c r="C11" i="7"/>
  <c r="C10" i="7"/>
  <c r="C9" i="7"/>
  <c r="C8" i="7"/>
  <c r="C7" i="7"/>
  <c r="C6" i="7"/>
  <c r="C5" i="7"/>
  <c r="M28" i="1"/>
  <c r="N28" i="1"/>
  <c r="O28" i="1"/>
  <c r="I31" i="7"/>
  <c r="I32" i="7"/>
  <c r="E8" i="4" l="1"/>
  <c r="E12" i="4"/>
  <c r="E16" i="4"/>
  <c r="E20" i="4"/>
  <c r="E24" i="4"/>
  <c r="G17" i="4"/>
  <c r="E14" i="3"/>
  <c r="F17" i="3"/>
  <c r="E23" i="3"/>
  <c r="F25" i="3"/>
  <c r="F7" i="3"/>
  <c r="F13" i="3"/>
  <c r="F18" i="3"/>
  <c r="E19" i="3"/>
  <c r="F26" i="3"/>
  <c r="E27" i="3"/>
  <c r="E6" i="3"/>
  <c r="F9" i="3"/>
  <c r="F14" i="3"/>
  <c r="F20" i="3"/>
  <c r="E22" i="3"/>
  <c r="F24" i="3"/>
  <c r="F5" i="4"/>
  <c r="F9" i="4"/>
  <c r="E10" i="4"/>
  <c r="F13" i="4"/>
  <c r="E14" i="4"/>
  <c r="F21" i="4"/>
  <c r="E22" i="4"/>
  <c r="F25" i="4"/>
  <c r="E26" i="4"/>
  <c r="G5" i="4"/>
  <c r="F6" i="4"/>
  <c r="E7" i="4"/>
  <c r="G9" i="4"/>
  <c r="F10" i="4"/>
  <c r="E11" i="4"/>
  <c r="G13" i="4"/>
  <c r="F14" i="4"/>
  <c r="E15" i="4"/>
  <c r="F18" i="4"/>
  <c r="E19" i="4"/>
  <c r="F22" i="4"/>
  <c r="E23" i="4"/>
  <c r="E27" i="4"/>
  <c r="E28" i="4"/>
  <c r="E6" i="4"/>
  <c r="F17" i="4"/>
  <c r="E18" i="4"/>
  <c r="E8" i="3"/>
  <c r="E12" i="3"/>
  <c r="E16" i="3"/>
  <c r="E24" i="3"/>
  <c r="E5" i="3"/>
  <c r="E9" i="3"/>
  <c r="E13" i="3"/>
  <c r="E17" i="3"/>
  <c r="E21" i="3"/>
  <c r="E25" i="3"/>
  <c r="E20" i="3"/>
  <c r="E28" i="3"/>
  <c r="F30" i="7" l="1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D10" i="7"/>
  <c r="F10" i="7"/>
  <c r="E5" i="7"/>
  <c r="F9" i="7" l="1"/>
  <c r="F11" i="7"/>
  <c r="D7" i="7"/>
  <c r="E8" i="7"/>
  <c r="F5" i="7"/>
  <c r="F7" i="7"/>
  <c r="E9" i="7"/>
  <c r="E12" i="7"/>
  <c r="F8" i="7"/>
  <c r="D11" i="7"/>
  <c r="D6" i="7"/>
  <c r="F12" i="7"/>
  <c r="D5" i="7"/>
  <c r="D9" i="7"/>
  <c r="E6" i="7"/>
  <c r="E10" i="7"/>
  <c r="F6" i="7"/>
  <c r="E7" i="7"/>
  <c r="D8" i="7"/>
  <c r="E11" i="7"/>
  <c r="D12" i="7"/>
  <c r="E24" i="1" l="1"/>
  <c r="E20" i="1"/>
  <c r="E16" i="1"/>
  <c r="E8" i="1"/>
  <c r="G6" i="1"/>
  <c r="E12" i="1"/>
  <c r="M6" i="1"/>
  <c r="N6" i="1"/>
  <c r="O6" i="1"/>
  <c r="M7" i="1"/>
  <c r="N7" i="1"/>
  <c r="O7" i="1"/>
  <c r="M8" i="1"/>
  <c r="N8" i="1"/>
  <c r="O8" i="1"/>
  <c r="M9" i="1"/>
  <c r="N9" i="1"/>
  <c r="O9" i="1"/>
  <c r="M10" i="1"/>
  <c r="N10" i="1"/>
  <c r="O10" i="1"/>
  <c r="M11" i="1"/>
  <c r="N11" i="1"/>
  <c r="O11" i="1"/>
  <c r="M12" i="1"/>
  <c r="N12" i="1"/>
  <c r="O12" i="1"/>
  <c r="M13" i="1"/>
  <c r="N13" i="1"/>
  <c r="O13" i="1"/>
  <c r="M14" i="1"/>
  <c r="N14" i="1"/>
  <c r="O14" i="1"/>
  <c r="M15" i="1"/>
  <c r="N15" i="1"/>
  <c r="O15" i="1"/>
  <c r="M16" i="1"/>
  <c r="N16" i="1"/>
  <c r="O16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N24" i="1"/>
  <c r="O24" i="1"/>
  <c r="M25" i="1"/>
  <c r="N25" i="1"/>
  <c r="O25" i="1"/>
  <c r="M26" i="1"/>
  <c r="N26" i="1"/>
  <c r="O26" i="1"/>
  <c r="M27" i="1"/>
  <c r="N27" i="1"/>
  <c r="O27" i="1"/>
  <c r="B6" i="1"/>
  <c r="B7" i="1"/>
  <c r="B8" i="1"/>
  <c r="B9" i="1"/>
  <c r="B10" i="1"/>
  <c r="E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E26" i="1" l="1"/>
  <c r="E18" i="1"/>
  <c r="E22" i="1"/>
  <c r="E14" i="1"/>
  <c r="E6" i="1"/>
  <c r="E27" i="1"/>
  <c r="E23" i="1"/>
  <c r="E19" i="1"/>
  <c r="E15" i="1"/>
  <c r="E11" i="1"/>
  <c r="E7" i="1"/>
  <c r="F6" i="1"/>
  <c r="E25" i="1"/>
  <c r="E21" i="1"/>
  <c r="E17" i="1"/>
  <c r="E13" i="1"/>
  <c r="E9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E28" i="1" l="1"/>
  <c r="F28" i="1"/>
  <c r="G28" i="1"/>
  <c r="G5" i="1"/>
  <c r="F5" i="1"/>
  <c r="B5" i="1"/>
  <c r="O5" i="1"/>
  <c r="N5" i="1"/>
  <c r="M5" i="1"/>
  <c r="E5" i="1" l="1"/>
</calcChain>
</file>

<file path=xl/sharedStrings.xml><?xml version="1.0" encoding="utf-8"?>
<sst xmlns="http://schemas.openxmlformats.org/spreadsheetml/2006/main" count="233" uniqueCount="57">
  <si>
    <t>CZK m</t>
  </si>
  <si>
    <t>Company</t>
  </si>
  <si>
    <t>TOTAL MARKET</t>
  </si>
  <si>
    <t>%</t>
  </si>
  <si>
    <t>Exchange rate for calculations:</t>
  </si>
  <si>
    <t>Sources:</t>
  </si>
  <si>
    <t>Czech Insurance Association (CAP)</t>
  </si>
  <si>
    <t>The Czech National Bank (CNB)</t>
  </si>
  <si>
    <t>GROSS WRITTEN PREMIUMS</t>
  </si>
  <si>
    <t>Change</t>
  </si>
  <si>
    <t>EUR m</t>
  </si>
  <si>
    <t>MTPL</t>
  </si>
  <si>
    <t>TOTAL MARKET (CAP)</t>
  </si>
  <si>
    <t>LIFE INSURANCE RANKING</t>
  </si>
  <si>
    <t>No.</t>
  </si>
  <si>
    <t>MARKET SHARE</t>
  </si>
  <si>
    <t>in local currency</t>
  </si>
  <si>
    <t>NON-LIFE INSURANCE RANKING</t>
  </si>
  <si>
    <t>Business line</t>
  </si>
  <si>
    <t>Weight in all GWP</t>
  </si>
  <si>
    <t>TOTAL LIFE*</t>
  </si>
  <si>
    <t>TOTAL NON-LIFE, of which:</t>
  </si>
  <si>
    <t>Overall motor insurance</t>
  </si>
  <si>
    <t>Motor Hull</t>
  </si>
  <si>
    <t>Industry and business***</t>
  </si>
  <si>
    <t>Retail property &amp; liability insurance</t>
  </si>
  <si>
    <t>*Single premiums in life insurance are recalculated on the basis of 10 years (only one tenth of premiums written is included). The recalculation also applies for sums.</t>
  </si>
  <si>
    <t>*** cl. 5–6, 8, 9, 11, 12, 13 (without workers' compensation)</t>
  </si>
  <si>
    <t>In CZK</t>
  </si>
  <si>
    <t>1 EUR = 24.860 Kroon - CZK (December 31st, 2021)</t>
  </si>
  <si>
    <t>2021</t>
  </si>
  <si>
    <t>1 EUR = 24.115 Kroon - CZK (December 31st, 2022)</t>
  </si>
  <si>
    <t>Market porfolio at December 31st, 2022</t>
  </si>
  <si>
    <t>2022</t>
  </si>
  <si>
    <t>Generali Česká pojišťovna a.s.</t>
  </si>
  <si>
    <t>Kooperativa, pojišťovna, a.s.</t>
  </si>
  <si>
    <t>Allianz pojišťovna, a.s.</t>
  </si>
  <si>
    <t>ČSOB Pojišťovna, a. s., člen holdingu ČSOB</t>
  </si>
  <si>
    <t>Česká podnikatelská pojišťovna, a.s.</t>
  </si>
  <si>
    <t>UNIQA pojišťovna, a.s.</t>
  </si>
  <si>
    <t>NN Životní pojišťovna N.V., pobočka pro Českou republiku</t>
  </si>
  <si>
    <t>BNP Paribas Cardif Pojišťovna, a.s.</t>
  </si>
  <si>
    <t>MetLife Europe d.a.c., pobočka pro Českou republiku</t>
  </si>
  <si>
    <t>DIRECT pojišťovna, a.s.</t>
  </si>
  <si>
    <t>Komerční pojišťovna, a.s.</t>
  </si>
  <si>
    <t>Colonnade Insurance S.A., organizační složka</t>
  </si>
  <si>
    <t>ERV Evropská pojišťovna, a. s.</t>
  </si>
  <si>
    <t>Slavia pojišťovna a.s.</t>
  </si>
  <si>
    <t>Hasičská vzájemná pojišťovna, a.s.</t>
  </si>
  <si>
    <t>MAXIMA pojišťovna, a.s.</t>
  </si>
  <si>
    <t>SV pojišťovna, a.s.</t>
  </si>
  <si>
    <t>Simplea pojišťovna, a.s.</t>
  </si>
  <si>
    <t>HDI Versicherung AG, OS</t>
  </si>
  <si>
    <t>D.A.S. Rechtsschutz AG, pobočka pro ČR</t>
  </si>
  <si>
    <t>YOUPLUS Životní pojišťovna, pobočka pro Českou republiku</t>
  </si>
  <si>
    <t>HALALI, všeobecná pojišťovna,a.s.</t>
  </si>
  <si>
    <t>Česká kancelář pojistitelů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</si>
</sst>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color indexed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9" fillId="0" borderId="0"/>
    <xf numFmtId="0" fontId="4" fillId="0" borderId="0"/>
  </cellStyleXfs>
  <cellXfs count="55">
    <xf numFmtId="0" fontId="0" fillId="0" borderId="0" xfId="0"/>
    <xf numFmtId="0" fontId="6" fillId="0" borderId="0" xfId="0" applyFont="1"/>
    <xf numFmtId="164" fontId="6" fillId="0" borderId="1" xfId="1" applyFont="1" applyFill="1" applyBorder="1"/>
    <xf numFmtId="0" fontId="7" fillId="0" borderId="0" xfId="0" applyFont="1"/>
    <xf numFmtId="0" fontId="7" fillId="0" borderId="2" xfId="0" applyFont="1" applyBorder="1"/>
    <xf numFmtId="0" fontId="6" fillId="4" borderId="0" xfId="0" applyFont="1" applyFill="1"/>
    <xf numFmtId="0" fontId="10" fillId="4" borderId="0" xfId="2" applyFont="1" applyFill="1"/>
    <xf numFmtId="0" fontId="6" fillId="0" borderId="1" xfId="3" applyFont="1" applyBorder="1"/>
    <xf numFmtId="0" fontId="10" fillId="4" borderId="1" xfId="0" applyFont="1" applyFill="1" applyBorder="1" applyAlignment="1">
      <alignment horizontal="center" vertical="center"/>
    </xf>
    <xf numFmtId="0" fontId="12" fillId="0" borderId="0" xfId="2" applyFont="1"/>
    <xf numFmtId="164" fontId="8" fillId="0" borderId="1" xfId="1" applyFont="1" applyFill="1" applyBorder="1" applyAlignment="1">
      <alignment vertical="top" wrapText="1"/>
    </xf>
    <xf numFmtId="164" fontId="6" fillId="0" borderId="0" xfId="1" applyFont="1" applyFill="1"/>
    <xf numFmtId="164" fontId="7" fillId="0" borderId="2" xfId="1" applyFont="1" applyFill="1" applyBorder="1" applyAlignment="1"/>
    <xf numFmtId="164" fontId="10" fillId="4" borderId="1" xfId="1" applyFont="1" applyFill="1" applyBorder="1" applyAlignment="1">
      <alignment horizontal="center" vertical="center"/>
    </xf>
    <xf numFmtId="164" fontId="6" fillId="0" borderId="0" xfId="1" applyFont="1"/>
    <xf numFmtId="164" fontId="6" fillId="4" borderId="0" xfId="1" applyFont="1" applyFill="1"/>
    <xf numFmtId="49" fontId="10" fillId="4" borderId="1" xfId="1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3" fillId="0" borderId="0" xfId="0" applyFont="1"/>
    <xf numFmtId="0" fontId="2" fillId="0" borderId="0" xfId="0" applyFont="1"/>
    <xf numFmtId="164" fontId="6" fillId="0" borderId="0" xfId="0" applyNumberFormat="1" applyFont="1"/>
    <xf numFmtId="0" fontId="14" fillId="0" borderId="0" xfId="0" applyFont="1"/>
    <xf numFmtId="0" fontId="1" fillId="0" borderId="0" xfId="0" applyFont="1"/>
    <xf numFmtId="0" fontId="14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4" fillId="5" borderId="1" xfId="0" applyFont="1" applyFill="1" applyBorder="1"/>
    <xf numFmtId="0" fontId="16" fillId="0" borderId="0" xfId="0" applyFont="1"/>
    <xf numFmtId="0" fontId="15" fillId="0" borderId="1" xfId="0" applyFont="1" applyBorder="1" applyAlignment="1">
      <alignment horizontal="left" indent="2"/>
    </xf>
    <xf numFmtId="0" fontId="17" fillId="0" borderId="1" xfId="0" applyFont="1" applyBorder="1" applyAlignment="1">
      <alignment horizontal="left" indent="5"/>
    </xf>
    <xf numFmtId="164" fontId="1" fillId="0" borderId="1" xfId="1" applyFont="1" applyFill="1" applyBorder="1"/>
    <xf numFmtId="0" fontId="17" fillId="0" borderId="1" xfId="0" applyFont="1" applyBorder="1" applyAlignment="1">
      <alignment horizontal="left" indent="2"/>
    </xf>
    <xf numFmtId="0" fontId="18" fillId="0" borderId="0" xfId="0" applyFont="1"/>
    <xf numFmtId="0" fontId="19" fillId="0" borderId="0" xfId="0" applyFont="1"/>
    <xf numFmtId="0" fontId="1" fillId="4" borderId="0" xfId="0" applyFont="1" applyFill="1"/>
    <xf numFmtId="0" fontId="14" fillId="2" borderId="2" xfId="0" applyFont="1" applyFill="1" applyBorder="1" applyAlignment="1">
      <alignment horizontal="center"/>
    </xf>
    <xf numFmtId="0" fontId="1" fillId="2" borderId="0" xfId="0" applyFont="1" applyFill="1"/>
    <xf numFmtId="164" fontId="14" fillId="0" borderId="1" xfId="1" applyFont="1" applyFill="1" applyBorder="1"/>
    <xf numFmtId="164" fontId="5" fillId="0" borderId="1" xfId="1" applyFont="1" applyFill="1" applyBorder="1"/>
    <xf numFmtId="164" fontId="20" fillId="0" borderId="1" xfId="1" applyFont="1" applyFill="1" applyBorder="1"/>
    <xf numFmtId="43" fontId="14" fillId="0" borderId="0" xfId="0" applyNumberFormat="1" applyFont="1"/>
    <xf numFmtId="164" fontId="21" fillId="0" borderId="1" xfId="1" applyFont="1" applyFill="1" applyBorder="1"/>
    <xf numFmtId="0" fontId="21" fillId="0" borderId="1" xfId="0" applyFont="1" applyBorder="1"/>
    <xf numFmtId="0" fontId="21" fillId="0" borderId="0" xfId="0" applyFont="1"/>
    <xf numFmtId="0" fontId="15" fillId="4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22" fillId="0" borderId="1" xfId="0" applyFont="1" applyBorder="1"/>
    <xf numFmtId="164" fontId="22" fillId="0" borderId="1" xfId="1" applyFont="1" applyFill="1" applyBorder="1"/>
    <xf numFmtId="0" fontId="22" fillId="0" borderId="0" xfId="0" applyFont="1"/>
  </cellXfs>
  <cellStyles count="4">
    <cellStyle name="Comma" xfId="1" builtinId="3"/>
    <cellStyle name="Normal" xfId="0" builtinId="0"/>
    <cellStyle name="Normal 2" xfId="3" xr:uid="{00000000-0005-0000-0000-000002000000}"/>
    <cellStyle name="Normal_ontablo" xfId="2" xr:uid="{00000000-0005-0000-0000-000003000000}"/>
  </cellStyles>
  <dxfs count="2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K32"/>
  <sheetViews>
    <sheetView tabSelected="1" view="pageBreakPreview" zoomScaleNormal="85" zoomScaleSheetLayoutView="100" workbookViewId="0">
      <selection activeCell="H13" sqref="H13"/>
    </sheetView>
  </sheetViews>
  <sheetFormatPr defaultRowHeight="15" x14ac:dyDescent="0.25"/>
  <cols>
    <col min="1" max="1" width="32.85546875" style="23" customWidth="1"/>
    <col min="2" max="3" width="13.140625" style="23" bestFit="1" customWidth="1"/>
    <col min="4" max="4" width="12.5703125" style="23" customWidth="1"/>
    <col min="5" max="6" width="9.42578125" style="23" bestFit="1" customWidth="1"/>
    <col min="7" max="9" width="16.7109375" style="23" bestFit="1" customWidth="1"/>
    <col min="10" max="10" width="13.28515625" style="23" bestFit="1" customWidth="1"/>
    <col min="11" max="11" width="13.140625" style="23" bestFit="1" customWidth="1"/>
    <col min="12" max="16384" width="9.140625" style="23"/>
  </cols>
  <sheetData>
    <row r="1" spans="1:6" x14ac:dyDescent="0.25">
      <c r="A1" s="22" t="s">
        <v>32</v>
      </c>
      <c r="E1" s="24"/>
    </row>
    <row r="2" spans="1:6" x14ac:dyDescent="0.25">
      <c r="A2" s="45" t="s">
        <v>18</v>
      </c>
      <c r="B2" s="46" t="s">
        <v>8</v>
      </c>
      <c r="C2" s="46"/>
      <c r="D2" s="46"/>
      <c r="E2" s="47" t="s">
        <v>19</v>
      </c>
      <c r="F2" s="47"/>
    </row>
    <row r="3" spans="1:6" x14ac:dyDescent="0.25">
      <c r="A3" s="45"/>
      <c r="B3" s="25">
        <v>2022</v>
      </c>
      <c r="C3" s="25">
        <v>2021</v>
      </c>
      <c r="D3" s="25" t="s">
        <v>9</v>
      </c>
      <c r="E3" s="25">
        <v>2022</v>
      </c>
      <c r="F3" s="25">
        <v>2021</v>
      </c>
    </row>
    <row r="4" spans="1:6" x14ac:dyDescent="0.25">
      <c r="A4" s="45"/>
      <c r="B4" s="26" t="s">
        <v>10</v>
      </c>
      <c r="C4" s="26" t="s">
        <v>10</v>
      </c>
      <c r="D4" s="26" t="s">
        <v>3</v>
      </c>
      <c r="E4" s="26" t="s">
        <v>3</v>
      </c>
      <c r="F4" s="26" t="s">
        <v>3</v>
      </c>
    </row>
    <row r="5" spans="1:6" s="28" customFormat="1" x14ac:dyDescent="0.25">
      <c r="A5" s="27" t="s">
        <v>2</v>
      </c>
      <c r="B5" s="40">
        <f>B23/24.115</f>
        <v>6525.6342525399141</v>
      </c>
      <c r="C5" s="40">
        <f>C23/24.86</f>
        <v>5915.1366452131933</v>
      </c>
      <c r="D5" s="40">
        <f>B5*100/C5-100</f>
        <v>10.320938364471488</v>
      </c>
      <c r="E5" s="40">
        <f>B5*100/$B$5</f>
        <v>100</v>
      </c>
      <c r="F5" s="40">
        <f>C5*100/$C$5</f>
        <v>100</v>
      </c>
    </row>
    <row r="6" spans="1:6" s="28" customFormat="1" x14ac:dyDescent="0.25">
      <c r="A6" s="27" t="s">
        <v>20</v>
      </c>
      <c r="B6" s="40">
        <f t="shared" ref="B6:B12" si="0">B24/24.115</f>
        <v>2063.7597760729836</v>
      </c>
      <c r="C6" s="40">
        <f t="shared" ref="B6:C12" si="1">C24/24.86</f>
        <v>1940.4536604987932</v>
      </c>
      <c r="D6" s="40">
        <f t="shared" ref="D6:D12" si="2">B6*100/C6-100</f>
        <v>6.3544993670446388</v>
      </c>
      <c r="E6" s="40">
        <f t="shared" ref="E6:E12" si="3">B6*100/$B$5</f>
        <v>31.625428214425668</v>
      </c>
      <c r="F6" s="40">
        <f t="shared" ref="F6:F12" si="4">C6*100/$C$5</f>
        <v>32.804883080242945</v>
      </c>
    </row>
    <row r="7" spans="1:6" s="28" customFormat="1" x14ac:dyDescent="0.25">
      <c r="A7" s="27" t="s">
        <v>21</v>
      </c>
      <c r="B7" s="40">
        <f t="shared" si="0"/>
        <v>4461.87447646693</v>
      </c>
      <c r="C7" s="40">
        <f t="shared" si="1"/>
        <v>3974.6829847144008</v>
      </c>
      <c r="D7" s="40">
        <f t="shared" si="2"/>
        <v>12.257367282526459</v>
      </c>
      <c r="E7" s="40">
        <f t="shared" si="3"/>
        <v>68.374571785574318</v>
      </c>
      <c r="F7" s="40">
        <f t="shared" si="4"/>
        <v>67.195116919757069</v>
      </c>
    </row>
    <row r="8" spans="1:6" s="28" customFormat="1" x14ac:dyDescent="0.25">
      <c r="A8" s="29" t="s">
        <v>22</v>
      </c>
      <c r="B8" s="39">
        <f t="shared" si="0"/>
        <v>2377.7467136636947</v>
      </c>
      <c r="C8" s="39">
        <f t="shared" si="1"/>
        <v>2163.5425181013679</v>
      </c>
      <c r="D8" s="39">
        <f t="shared" si="2"/>
        <v>9.9006233420502952</v>
      </c>
      <c r="E8" s="39">
        <f t="shared" si="3"/>
        <v>36.437020857217455</v>
      </c>
      <c r="F8" s="39">
        <f t="shared" si="4"/>
        <v>36.576374272810895</v>
      </c>
    </row>
    <row r="9" spans="1:6" x14ac:dyDescent="0.25">
      <c r="A9" s="30" t="s">
        <v>23</v>
      </c>
      <c r="B9" s="39">
        <f t="shared" si="0"/>
        <v>1160.5985900891562</v>
      </c>
      <c r="C9" s="39">
        <f t="shared" si="1"/>
        <v>1028.9822606596942</v>
      </c>
      <c r="D9" s="39">
        <f t="shared" si="2"/>
        <v>12.790923076271596</v>
      </c>
      <c r="E9" s="39">
        <f t="shared" si="3"/>
        <v>17.785222787155544</v>
      </c>
      <c r="F9" s="39">
        <f t="shared" si="4"/>
        <v>17.395747932423422</v>
      </c>
    </row>
    <row r="10" spans="1:6" x14ac:dyDescent="0.25">
      <c r="A10" s="30" t="s">
        <v>11</v>
      </c>
      <c r="B10" s="39">
        <f t="shared" si="0"/>
        <v>1217.1481235745387</v>
      </c>
      <c r="C10" s="39">
        <f t="shared" si="1"/>
        <v>1134.5602574416735</v>
      </c>
      <c r="D10" s="39">
        <f t="shared" si="2"/>
        <v>7.2792842505424176</v>
      </c>
      <c r="E10" s="39">
        <f t="shared" si="3"/>
        <v>18.651798070061911</v>
      </c>
      <c r="F10" s="39">
        <f t="shared" si="4"/>
        <v>19.180626340387469</v>
      </c>
    </row>
    <row r="11" spans="1:6" x14ac:dyDescent="0.25">
      <c r="A11" s="32" t="s">
        <v>24</v>
      </c>
      <c r="B11" s="39">
        <f t="shared" si="0"/>
        <v>1001.812108646071</v>
      </c>
      <c r="C11" s="39">
        <f t="shared" si="1"/>
        <v>880.53105390185044</v>
      </c>
      <c r="D11" s="39">
        <f t="shared" si="2"/>
        <v>13.773626064270445</v>
      </c>
      <c r="E11" s="39">
        <f t="shared" si="3"/>
        <v>15.351950015527528</v>
      </c>
      <c r="F11" s="39">
        <f t="shared" si="4"/>
        <v>14.886064459971816</v>
      </c>
    </row>
    <row r="12" spans="1:6" x14ac:dyDescent="0.25">
      <c r="A12" s="32" t="s">
        <v>25</v>
      </c>
      <c r="B12" s="39">
        <f t="shared" si="0"/>
        <v>652.84640265394989</v>
      </c>
      <c r="C12" s="39">
        <f t="shared" si="1"/>
        <v>568.43117457763481</v>
      </c>
      <c r="D12" s="39">
        <f t="shared" si="2"/>
        <v>14.850562715712897</v>
      </c>
      <c r="E12" s="39">
        <f t="shared" si="3"/>
        <v>10.004336396877413</v>
      </c>
      <c r="F12" s="39">
        <f t="shared" si="4"/>
        <v>9.6097724984533706</v>
      </c>
    </row>
    <row r="13" spans="1:6" x14ac:dyDescent="0.25">
      <c r="A13" s="33" t="s">
        <v>26</v>
      </c>
    </row>
    <row r="14" spans="1:6" x14ac:dyDescent="0.25">
      <c r="A14" s="34" t="s">
        <v>27</v>
      </c>
    </row>
    <row r="15" spans="1:6" x14ac:dyDescent="0.25">
      <c r="A15" s="6" t="s">
        <v>4</v>
      </c>
      <c r="B15" s="35"/>
      <c r="D15" s="6" t="s">
        <v>5</v>
      </c>
      <c r="E15" s="1"/>
    </row>
    <row r="16" spans="1:6" x14ac:dyDescent="0.25">
      <c r="A16" s="23" t="s">
        <v>29</v>
      </c>
      <c r="B16" s="19"/>
      <c r="D16" s="9" t="s">
        <v>7</v>
      </c>
      <c r="E16" s="1"/>
    </row>
    <row r="17" spans="1:11" x14ac:dyDescent="0.25">
      <c r="A17" s="23" t="s">
        <v>31</v>
      </c>
      <c r="D17" s="9" t="s">
        <v>6</v>
      </c>
      <c r="E17" s="1"/>
    </row>
    <row r="19" spans="1:11" x14ac:dyDescent="0.25">
      <c r="A19" s="22" t="s">
        <v>32</v>
      </c>
      <c r="E19" s="36" t="s">
        <v>28</v>
      </c>
      <c r="F19" s="37"/>
    </row>
    <row r="20" spans="1:11" x14ac:dyDescent="0.25">
      <c r="A20" s="45" t="s">
        <v>18</v>
      </c>
      <c r="B20" s="46" t="s">
        <v>8</v>
      </c>
      <c r="C20" s="46"/>
      <c r="D20" s="46"/>
      <c r="E20" s="47" t="s">
        <v>19</v>
      </c>
      <c r="F20" s="47"/>
    </row>
    <row r="21" spans="1:11" x14ac:dyDescent="0.25">
      <c r="A21" s="45"/>
      <c r="B21" s="25">
        <v>2022</v>
      </c>
      <c r="C21" s="25">
        <v>2021</v>
      </c>
      <c r="D21" s="25" t="s">
        <v>9</v>
      </c>
      <c r="E21" s="25">
        <v>2022</v>
      </c>
      <c r="F21" s="25">
        <v>2021</v>
      </c>
    </row>
    <row r="22" spans="1:11" x14ac:dyDescent="0.25">
      <c r="A22" s="45"/>
      <c r="B22" s="26" t="s">
        <v>0</v>
      </c>
      <c r="C22" s="26" t="s">
        <v>0</v>
      </c>
      <c r="D22" s="26" t="s">
        <v>3</v>
      </c>
      <c r="E22" s="26" t="s">
        <v>3</v>
      </c>
      <c r="F22" s="26" t="s">
        <v>3</v>
      </c>
      <c r="G22"/>
      <c r="H22"/>
      <c r="I22"/>
    </row>
    <row r="23" spans="1:11" s="22" customFormat="1" x14ac:dyDescent="0.25">
      <c r="A23" s="27" t="s">
        <v>2</v>
      </c>
      <c r="B23" s="38">
        <v>157365.67000000001</v>
      </c>
      <c r="C23" s="38">
        <v>147050.29699999999</v>
      </c>
      <c r="D23" s="38">
        <f>B23*100/C23-100</f>
        <v>7.0148603644098984</v>
      </c>
      <c r="E23" s="38">
        <f t="shared" ref="E23:E30" si="5">B23*100/$B$23</f>
        <v>100</v>
      </c>
      <c r="F23" s="38">
        <f t="shared" ref="F23:F30" si="6">C23*100/$C$23</f>
        <v>100</v>
      </c>
      <c r="G23"/>
      <c r="H23"/>
      <c r="I23"/>
      <c r="K23" s="41"/>
    </row>
    <row r="24" spans="1:11" s="22" customFormat="1" x14ac:dyDescent="0.25">
      <c r="A24" s="27" t="s">
        <v>20</v>
      </c>
      <c r="B24" s="38">
        <v>49767.567000000003</v>
      </c>
      <c r="C24" s="38">
        <v>48239.678</v>
      </c>
      <c r="D24" s="38">
        <f t="shared" ref="D24:D30" si="7">B24*100/C24-100</f>
        <v>3.1672868960692568</v>
      </c>
      <c r="E24" s="38">
        <f t="shared" si="5"/>
        <v>31.625428214425675</v>
      </c>
      <c r="F24" s="38">
        <f t="shared" si="6"/>
        <v>32.804883080242945</v>
      </c>
      <c r="G24"/>
      <c r="H24"/>
      <c r="I24"/>
      <c r="K24" s="41"/>
    </row>
    <row r="25" spans="1:11" s="22" customFormat="1" x14ac:dyDescent="0.25">
      <c r="A25" s="27" t="s">
        <v>21</v>
      </c>
      <c r="B25" s="38">
        <v>107598.103</v>
      </c>
      <c r="C25" s="38">
        <v>98810.619000000006</v>
      </c>
      <c r="D25" s="38">
        <f t="shared" si="7"/>
        <v>8.8932587296108352</v>
      </c>
      <c r="E25" s="38">
        <f t="shared" si="5"/>
        <v>68.374571785574318</v>
      </c>
      <c r="F25" s="38">
        <f t="shared" si="6"/>
        <v>67.195116919757055</v>
      </c>
      <c r="G25"/>
      <c r="H25"/>
      <c r="I25"/>
      <c r="K25" s="41"/>
    </row>
    <row r="26" spans="1:11" s="22" customFormat="1" x14ac:dyDescent="0.25">
      <c r="A26" s="29" t="s">
        <v>22</v>
      </c>
      <c r="B26" s="39">
        <v>57339.361999999994</v>
      </c>
      <c r="C26" s="39">
        <v>53785.667000000001</v>
      </c>
      <c r="D26" s="38">
        <f t="shared" si="7"/>
        <v>6.6071412668359955</v>
      </c>
      <c r="E26" s="38">
        <f t="shared" si="5"/>
        <v>36.437020857217455</v>
      </c>
      <c r="F26" s="38">
        <f t="shared" si="6"/>
        <v>36.576374272810888</v>
      </c>
      <c r="G26"/>
      <c r="H26"/>
      <c r="I26"/>
      <c r="K26" s="41"/>
    </row>
    <row r="27" spans="1:11" x14ac:dyDescent="0.25">
      <c r="A27" s="30" t="s">
        <v>23</v>
      </c>
      <c r="B27" s="39">
        <v>27987.834999999999</v>
      </c>
      <c r="C27" s="39">
        <v>25580.499</v>
      </c>
      <c r="D27" s="31">
        <f t="shared" si="7"/>
        <v>9.4108250194806544</v>
      </c>
      <c r="E27" s="31">
        <f t="shared" si="5"/>
        <v>17.785222787155544</v>
      </c>
      <c r="F27" s="31">
        <f t="shared" si="6"/>
        <v>17.395747932423422</v>
      </c>
      <c r="G27"/>
      <c r="H27"/>
      <c r="I27"/>
      <c r="J27" s="22"/>
      <c r="K27" s="41"/>
    </row>
    <row r="28" spans="1:11" x14ac:dyDescent="0.25">
      <c r="A28" s="30" t="s">
        <v>11</v>
      </c>
      <c r="B28" s="39">
        <v>29351.526999999998</v>
      </c>
      <c r="C28" s="39">
        <v>28205.168000000001</v>
      </c>
      <c r="D28" s="31">
        <f t="shared" si="7"/>
        <v>4.0643579928330666</v>
      </c>
      <c r="E28" s="31">
        <f t="shared" si="5"/>
        <v>18.651798070061911</v>
      </c>
      <c r="F28" s="31">
        <f t="shared" si="6"/>
        <v>19.180626340387469</v>
      </c>
      <c r="G28"/>
      <c r="H28"/>
      <c r="I28"/>
      <c r="J28" s="22"/>
      <c r="K28" s="41"/>
    </row>
    <row r="29" spans="1:11" x14ac:dyDescent="0.25">
      <c r="A29" s="32" t="s">
        <v>24</v>
      </c>
      <c r="B29" s="39">
        <v>24158.699000000001</v>
      </c>
      <c r="C29" s="39">
        <v>21890.002</v>
      </c>
      <c r="D29" s="31">
        <f t="shared" si="7"/>
        <v>10.364078541427261</v>
      </c>
      <c r="E29" s="31">
        <f t="shared" si="5"/>
        <v>15.351950015527526</v>
      </c>
      <c r="F29" s="31">
        <f t="shared" si="6"/>
        <v>14.886064459971816</v>
      </c>
      <c r="G29"/>
      <c r="H29"/>
      <c r="I29"/>
      <c r="J29" s="22"/>
      <c r="K29" s="41"/>
    </row>
    <row r="30" spans="1:11" x14ac:dyDescent="0.25">
      <c r="A30" s="32" t="s">
        <v>25</v>
      </c>
      <c r="B30" s="39">
        <v>15743.391</v>
      </c>
      <c r="C30" s="39">
        <v>14131.199000000001</v>
      </c>
      <c r="D30" s="31">
        <f t="shared" si="7"/>
        <v>11.408741749373135</v>
      </c>
      <c r="E30" s="31">
        <f t="shared" si="5"/>
        <v>10.004336396877411</v>
      </c>
      <c r="F30" s="31">
        <f t="shared" si="6"/>
        <v>9.6097724984533706</v>
      </c>
      <c r="G30"/>
      <c r="H30"/>
      <c r="I30"/>
      <c r="J30" s="22"/>
      <c r="K30" s="41"/>
    </row>
    <row r="31" spans="1:11" x14ac:dyDescent="0.25">
      <c r="A31" s="33" t="s">
        <v>26</v>
      </c>
      <c r="I31" s="41">
        <f t="shared" ref="I31:I32" si="8">H31-B31</f>
        <v>0</v>
      </c>
    </row>
    <row r="32" spans="1:11" x14ac:dyDescent="0.25">
      <c r="A32" s="34" t="s">
        <v>27</v>
      </c>
      <c r="I32" s="41">
        <f t="shared" si="8"/>
        <v>0</v>
      </c>
    </row>
  </sheetData>
  <mergeCells count="6">
    <mergeCell ref="A2:A4"/>
    <mergeCell ref="B2:D2"/>
    <mergeCell ref="E2:F2"/>
    <mergeCell ref="A20:A22"/>
    <mergeCell ref="B20:D20"/>
    <mergeCell ref="E20:F20"/>
  </mergeCells>
  <conditionalFormatting sqref="A16:A18">
    <cfRule type="cellIs" dxfId="25" priority="1" operator="equal">
      <formula>"Gross claims paid"</formula>
    </cfRule>
    <cfRule type="cellIs" dxfId="24" priority="2" operator="equal">
      <formula>#REF!</formula>
    </cfRule>
  </conditionalFormatting>
  <pageMargins left="0.7" right="0.7" top="0.75" bottom="0.75" header="0.3" footer="0.3"/>
  <pageSetup scale="80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view="pageBreakPreview" topLeftCell="A12" zoomScale="85" zoomScaleNormal="85" zoomScaleSheetLayoutView="85" workbookViewId="0">
      <selection activeCell="J32" sqref="J32"/>
    </sheetView>
  </sheetViews>
  <sheetFormatPr defaultColWidth="56.28515625" defaultRowHeight="12.75" x14ac:dyDescent="0.2"/>
  <cols>
    <col min="1" max="1" width="3.140625" style="1" customWidth="1"/>
    <col min="2" max="2" width="33.140625" style="1" customWidth="1"/>
    <col min="3" max="4" width="13" style="14" customWidth="1"/>
    <col min="5" max="5" width="10.7109375" style="1" customWidth="1"/>
    <col min="6" max="6" width="12.7109375" style="1" customWidth="1"/>
    <col min="7" max="8" width="10.7109375" style="1" customWidth="1"/>
    <col min="9" max="9" width="4.28515625" style="1" customWidth="1"/>
    <col min="10" max="10" width="27.7109375" style="1" customWidth="1"/>
    <col min="11" max="12" width="14.85546875" style="1" bestFit="1" customWidth="1"/>
    <col min="13" max="16" width="10.7109375" style="1" customWidth="1"/>
    <col min="17" max="16384" width="56.28515625" style="1"/>
  </cols>
  <sheetData>
    <row r="1" spans="1:19" x14ac:dyDescent="0.2">
      <c r="A1" s="3" t="s">
        <v>2</v>
      </c>
      <c r="C1" s="11"/>
      <c r="D1" s="12"/>
      <c r="E1" s="4"/>
      <c r="F1" s="4"/>
      <c r="G1" s="4"/>
      <c r="I1" s="3" t="s">
        <v>2</v>
      </c>
      <c r="L1" s="4"/>
      <c r="M1" s="51" t="s">
        <v>16</v>
      </c>
      <c r="N1" s="51"/>
      <c r="O1" s="51"/>
    </row>
    <row r="2" spans="1:19" x14ac:dyDescent="0.2">
      <c r="A2" s="48" t="s">
        <v>14</v>
      </c>
      <c r="B2" s="48" t="s">
        <v>1</v>
      </c>
      <c r="C2" s="49" t="s">
        <v>8</v>
      </c>
      <c r="D2" s="49"/>
      <c r="E2" s="49"/>
      <c r="F2" s="50" t="s">
        <v>15</v>
      </c>
      <c r="G2" s="50"/>
      <c r="I2" s="48" t="s">
        <v>14</v>
      </c>
      <c r="J2" s="48" t="s">
        <v>1</v>
      </c>
      <c r="K2" s="49" t="s">
        <v>8</v>
      </c>
      <c r="L2" s="49"/>
      <c r="M2" s="49"/>
      <c r="N2" s="50" t="s">
        <v>15</v>
      </c>
      <c r="O2" s="50"/>
    </row>
    <row r="3" spans="1:19" x14ac:dyDescent="0.2">
      <c r="A3" s="48"/>
      <c r="B3" s="48"/>
      <c r="C3" s="16" t="s">
        <v>33</v>
      </c>
      <c r="D3" s="16" t="s">
        <v>30</v>
      </c>
      <c r="E3" s="17" t="s">
        <v>9</v>
      </c>
      <c r="F3" s="16" t="s">
        <v>33</v>
      </c>
      <c r="G3" s="16" t="s">
        <v>30</v>
      </c>
      <c r="I3" s="48"/>
      <c r="J3" s="48"/>
      <c r="K3" s="16" t="s">
        <v>33</v>
      </c>
      <c r="L3" s="16" t="s">
        <v>30</v>
      </c>
      <c r="M3" s="17" t="s">
        <v>9</v>
      </c>
      <c r="N3" s="16" t="s">
        <v>33</v>
      </c>
      <c r="O3" s="16" t="s">
        <v>30</v>
      </c>
    </row>
    <row r="4" spans="1:19" x14ac:dyDescent="0.2">
      <c r="A4" s="48"/>
      <c r="B4" s="48"/>
      <c r="C4" s="13" t="s">
        <v>10</v>
      </c>
      <c r="D4" s="13" t="s">
        <v>10</v>
      </c>
      <c r="E4" s="8" t="s">
        <v>3</v>
      </c>
      <c r="F4" s="8" t="s">
        <v>3</v>
      </c>
      <c r="G4" s="8" t="s">
        <v>3</v>
      </c>
      <c r="I4" s="48"/>
      <c r="J4" s="48"/>
      <c r="K4" s="8" t="s">
        <v>0</v>
      </c>
      <c r="L4" s="8" t="s">
        <v>0</v>
      </c>
      <c r="M4" s="8" t="s">
        <v>3</v>
      </c>
      <c r="N4" s="8" t="s">
        <v>3</v>
      </c>
      <c r="O4" s="8" t="s">
        <v>3</v>
      </c>
    </row>
    <row r="5" spans="1:19" x14ac:dyDescent="0.2">
      <c r="A5" s="7">
        <v>1</v>
      </c>
      <c r="B5" s="10" t="str">
        <f>J5</f>
        <v>Generali Česká pojišťovna a.s.</v>
      </c>
      <c r="C5" s="2">
        <f>K5/24.115</f>
        <v>1623.6566867095171</v>
      </c>
      <c r="D5" s="2">
        <f>L5/24.86</f>
        <v>1535.3381335478682</v>
      </c>
      <c r="E5" s="2">
        <f>C5*100/D5-100</f>
        <v>5.7523845224609857</v>
      </c>
      <c r="F5" s="2">
        <f t="shared" ref="F5:F27" si="0">C5*100/$C$28</f>
        <v>24.881208843072315</v>
      </c>
      <c r="G5" s="2">
        <f t="shared" ref="G5:G27" si="1">D5*100/$D$28</f>
        <v>25.956089024424077</v>
      </c>
      <c r="I5" s="7">
        <v>1</v>
      </c>
      <c r="J5" s="10" t="s">
        <v>34</v>
      </c>
      <c r="K5" s="2">
        <v>39154.481</v>
      </c>
      <c r="L5" s="2">
        <v>38168.506000000001</v>
      </c>
      <c r="M5" s="2">
        <f>K5*100/L5-100</f>
        <v>2.5832161206414526</v>
      </c>
      <c r="N5" s="2">
        <f t="shared" ref="N5:N28" si="2">K5*100/$K$28</f>
        <v>24.881208843072315</v>
      </c>
      <c r="O5" s="2">
        <f t="shared" ref="O5:O28" si="3">L5*100/$L$28</f>
        <v>25.956089024424074</v>
      </c>
    </row>
    <row r="6" spans="1:19" x14ac:dyDescent="0.2">
      <c r="A6" s="7">
        <v>2</v>
      </c>
      <c r="B6" s="10" t="str">
        <f t="shared" ref="B6:B27" si="4">J6</f>
        <v>Kooperativa, pojišťovna, a.s.</v>
      </c>
      <c r="C6" s="2">
        <f t="shared" ref="C6:C28" si="5">K6/24.115</f>
        <v>1542.2290275761975</v>
      </c>
      <c r="D6" s="2">
        <f t="shared" ref="C6:D28" si="6">L6/24.86</f>
        <v>1364.315768302494</v>
      </c>
      <c r="E6" s="2">
        <f t="shared" ref="E6:E27" si="7">C6*100/D6-100</f>
        <v>13.040475189630499</v>
      </c>
      <c r="F6" s="2">
        <f t="shared" si="0"/>
        <v>23.633396661419223</v>
      </c>
      <c r="G6" s="2">
        <f t="shared" si="1"/>
        <v>23.064822507634922</v>
      </c>
      <c r="I6" s="7">
        <v>2</v>
      </c>
      <c r="J6" s="10" t="s">
        <v>35</v>
      </c>
      <c r="K6" s="2">
        <v>37190.853000000003</v>
      </c>
      <c r="L6" s="2">
        <v>33916.89</v>
      </c>
      <c r="M6" s="2">
        <f t="shared" ref="M6:M27" si="8">K6*100/L6-100</f>
        <v>9.6528986000780179</v>
      </c>
      <c r="N6" s="2">
        <f t="shared" si="2"/>
        <v>23.633396661419226</v>
      </c>
      <c r="O6" s="2">
        <f t="shared" si="3"/>
        <v>23.064822507634922</v>
      </c>
    </row>
    <row r="7" spans="1:19" x14ac:dyDescent="0.2">
      <c r="A7" s="7">
        <v>3</v>
      </c>
      <c r="B7" s="10" t="str">
        <f t="shared" si="4"/>
        <v>Allianz pojišťovna, a.s.</v>
      </c>
      <c r="C7" s="2">
        <f t="shared" si="5"/>
        <v>735.12477710968278</v>
      </c>
      <c r="D7" s="2">
        <f t="shared" si="6"/>
        <v>669.68660498793247</v>
      </c>
      <c r="E7" s="2">
        <f t="shared" si="7"/>
        <v>9.771461999442181</v>
      </c>
      <c r="F7" s="2">
        <f t="shared" si="0"/>
        <v>11.265185094055138</v>
      </c>
      <c r="G7" s="2">
        <f t="shared" si="1"/>
        <v>11.321574549421008</v>
      </c>
      <c r="I7" s="7">
        <v>3</v>
      </c>
      <c r="J7" s="10" t="s">
        <v>36</v>
      </c>
      <c r="K7" s="2">
        <v>17727.534</v>
      </c>
      <c r="L7" s="2">
        <v>16648.409</v>
      </c>
      <c r="M7" s="2">
        <f t="shared" si="8"/>
        <v>6.4818506080671057</v>
      </c>
      <c r="N7" s="2">
        <f t="shared" si="2"/>
        <v>11.265185094055138</v>
      </c>
      <c r="O7" s="2">
        <f t="shared" si="3"/>
        <v>11.321574549421005</v>
      </c>
    </row>
    <row r="8" spans="1:19" ht="25.5" x14ac:dyDescent="0.2">
      <c r="A8" s="7">
        <v>4</v>
      </c>
      <c r="B8" s="10" t="str">
        <f t="shared" si="4"/>
        <v>ČSOB Pojišťovna, a. s., člen holdingu ČSOB</v>
      </c>
      <c r="C8" s="2">
        <f t="shared" si="5"/>
        <v>571.18382749326145</v>
      </c>
      <c r="D8" s="2">
        <f t="shared" si="6"/>
        <v>504.11271118262272</v>
      </c>
      <c r="E8" s="2">
        <f t="shared" si="7"/>
        <v>13.304785779611322</v>
      </c>
      <c r="F8" s="2">
        <f t="shared" si="0"/>
        <v>8.7529243195164472</v>
      </c>
      <c r="G8" s="2">
        <f t="shared" si="1"/>
        <v>8.5224186932448038</v>
      </c>
      <c r="I8" s="7">
        <v>4</v>
      </c>
      <c r="J8" s="10" t="s">
        <v>37</v>
      </c>
      <c r="K8" s="2">
        <v>13774.098</v>
      </c>
      <c r="L8" s="2">
        <v>12532.242</v>
      </c>
      <c r="M8" s="2">
        <f t="shared" si="8"/>
        <v>9.9092883779294993</v>
      </c>
      <c r="N8" s="2">
        <f t="shared" si="2"/>
        <v>8.752924319516449</v>
      </c>
      <c r="O8" s="2">
        <f t="shared" si="3"/>
        <v>8.5224186932448021</v>
      </c>
    </row>
    <row r="9" spans="1:19" ht="25.5" x14ac:dyDescent="0.2">
      <c r="A9" s="7">
        <v>5</v>
      </c>
      <c r="B9" s="10" t="str">
        <f t="shared" si="4"/>
        <v>Česká podnikatelská pojišťovna, a.s.</v>
      </c>
      <c r="C9" s="2">
        <f t="shared" si="5"/>
        <v>529.45278872071333</v>
      </c>
      <c r="D9" s="2">
        <f t="shared" si="6"/>
        <v>480.32835880933226</v>
      </c>
      <c r="E9" s="2">
        <f t="shared" si="7"/>
        <v>10.227259958823538</v>
      </c>
      <c r="F9" s="2">
        <f t="shared" si="0"/>
        <v>8.113430330770365</v>
      </c>
      <c r="G9" s="2">
        <f t="shared" si="1"/>
        <v>8.1203256597298825</v>
      </c>
      <c r="I9" s="7">
        <v>5</v>
      </c>
      <c r="J9" s="10" t="s">
        <v>38</v>
      </c>
      <c r="K9" s="2">
        <v>12767.754000000001</v>
      </c>
      <c r="L9" s="2">
        <v>11940.963</v>
      </c>
      <c r="M9" s="2">
        <f t="shared" si="8"/>
        <v>6.923989296340693</v>
      </c>
      <c r="N9" s="2">
        <f t="shared" si="2"/>
        <v>8.113430330770365</v>
      </c>
      <c r="O9" s="2">
        <f t="shared" si="3"/>
        <v>8.1203256597298825</v>
      </c>
    </row>
    <row r="10" spans="1:19" x14ac:dyDescent="0.2">
      <c r="A10" s="7">
        <v>6</v>
      </c>
      <c r="B10" s="10" t="str">
        <f t="shared" si="4"/>
        <v>UNIQA pojišťovna, a.s.</v>
      </c>
      <c r="C10" s="2">
        <f t="shared" si="5"/>
        <v>509.51316607920387</v>
      </c>
      <c r="D10" s="2">
        <f t="shared" si="6"/>
        <v>474.51448109412712</v>
      </c>
      <c r="E10" s="2">
        <f t="shared" si="7"/>
        <v>7.3756832255945852</v>
      </c>
      <c r="F10" s="2">
        <f t="shared" si="0"/>
        <v>7.8078719456410024</v>
      </c>
      <c r="G10" s="2">
        <f t="shared" si="1"/>
        <v>8.0220375209442807</v>
      </c>
      <c r="I10" s="7">
        <v>6</v>
      </c>
      <c r="J10" s="10" t="s">
        <v>39</v>
      </c>
      <c r="K10" s="2">
        <v>12286.91</v>
      </c>
      <c r="L10" s="2">
        <v>11796.43</v>
      </c>
      <c r="M10" s="2">
        <f t="shared" si="8"/>
        <v>4.1578681007728591</v>
      </c>
      <c r="N10" s="2">
        <f t="shared" si="2"/>
        <v>7.8078719456410024</v>
      </c>
      <c r="O10" s="2">
        <f t="shared" si="3"/>
        <v>8.0220375209442807</v>
      </c>
    </row>
    <row r="11" spans="1:19" ht="25.5" x14ac:dyDescent="0.2">
      <c r="A11" s="7">
        <v>7</v>
      </c>
      <c r="B11" s="10" t="str">
        <f t="shared" si="4"/>
        <v>NN Životní pojišťovna N.V., pobočka pro Českou republiku</v>
      </c>
      <c r="C11" s="2">
        <f t="shared" si="5"/>
        <v>194.03678208583869</v>
      </c>
      <c r="D11" s="2">
        <f t="shared" si="6"/>
        <v>193.23539823008852</v>
      </c>
      <c r="E11" s="2">
        <f t="shared" si="7"/>
        <v>0.41471897131185642</v>
      </c>
      <c r="F11" s="2">
        <f t="shared" si="0"/>
        <v>2.973454756682318</v>
      </c>
      <c r="G11" s="2">
        <f t="shared" si="1"/>
        <v>3.2667951700906803</v>
      </c>
      <c r="I11" s="7">
        <v>7</v>
      </c>
      <c r="J11" s="10" t="s">
        <v>40</v>
      </c>
      <c r="K11" s="2">
        <v>4679.1970000000001</v>
      </c>
      <c r="L11" s="2">
        <v>4803.8320000000003</v>
      </c>
      <c r="M11" s="2">
        <f t="shared" si="8"/>
        <v>-2.594491231167126</v>
      </c>
      <c r="N11" s="2">
        <f t="shared" si="2"/>
        <v>2.973454756682318</v>
      </c>
      <c r="O11" s="2">
        <f t="shared" si="3"/>
        <v>3.2667951700906803</v>
      </c>
      <c r="S11" s="5"/>
    </row>
    <row r="12" spans="1:19" ht="25.5" x14ac:dyDescent="0.2">
      <c r="A12" s="7">
        <v>8</v>
      </c>
      <c r="B12" s="10" t="str">
        <f t="shared" si="4"/>
        <v>BNP Paribas Cardif Pojišťovna, a.s.</v>
      </c>
      <c r="C12" s="2">
        <f t="shared" si="5"/>
        <v>137.38527887207132</v>
      </c>
      <c r="D12" s="2">
        <f t="shared" si="6"/>
        <v>120.6756234915527</v>
      </c>
      <c r="E12" s="2">
        <f t="shared" si="7"/>
        <v>13.846752887660287</v>
      </c>
      <c r="F12" s="2">
        <f t="shared" si="0"/>
        <v>2.1053168712083132</v>
      </c>
      <c r="G12" s="2">
        <f t="shared" si="1"/>
        <v>2.0401155667166049</v>
      </c>
      <c r="I12" s="7">
        <v>8</v>
      </c>
      <c r="J12" s="10" t="s">
        <v>41</v>
      </c>
      <c r="K12" s="2">
        <v>3313.0459999999998</v>
      </c>
      <c r="L12" s="2">
        <v>2999.9960000000001</v>
      </c>
      <c r="M12" s="2">
        <f t="shared" si="8"/>
        <v>10.435013913351867</v>
      </c>
      <c r="N12" s="2">
        <f t="shared" si="2"/>
        <v>2.1053168712083132</v>
      </c>
      <c r="O12" s="2">
        <f t="shared" si="3"/>
        <v>2.0401155667166049</v>
      </c>
    </row>
    <row r="13" spans="1:19" ht="25.5" x14ac:dyDescent="0.2">
      <c r="A13" s="7">
        <v>9</v>
      </c>
      <c r="B13" s="10" t="str">
        <f t="shared" si="4"/>
        <v>MetLife Europe d.a.c., pobočka pro Českou republiku</v>
      </c>
      <c r="C13" s="2">
        <f t="shared" si="5"/>
        <v>125.77603151565417</v>
      </c>
      <c r="D13" s="2">
        <f t="shared" si="6"/>
        <v>119.93712791633146</v>
      </c>
      <c r="E13" s="2">
        <f t="shared" si="7"/>
        <v>4.8683036693991539</v>
      </c>
      <c r="F13" s="2">
        <f t="shared" si="0"/>
        <v>1.9274146642021732</v>
      </c>
      <c r="G13" s="2">
        <f t="shared" si="1"/>
        <v>2.0276307228403629</v>
      </c>
      <c r="I13" s="7">
        <v>9</v>
      </c>
      <c r="J13" s="10" t="s">
        <v>42</v>
      </c>
      <c r="K13" s="2">
        <v>3033.0889999999999</v>
      </c>
      <c r="L13" s="2">
        <v>2981.6370000000002</v>
      </c>
      <c r="M13" s="2">
        <f t="shared" si="8"/>
        <v>1.7256292432646916</v>
      </c>
      <c r="N13" s="2">
        <f t="shared" si="2"/>
        <v>1.9274146642021732</v>
      </c>
      <c r="O13" s="2">
        <f t="shared" si="3"/>
        <v>2.0276307228403629</v>
      </c>
    </row>
    <row r="14" spans="1:19" x14ac:dyDescent="0.2">
      <c r="A14" s="7">
        <v>10</v>
      </c>
      <c r="B14" s="10" t="str">
        <f t="shared" si="4"/>
        <v>DIRECT pojišťovna, a.s.</v>
      </c>
      <c r="C14" s="2">
        <f t="shared" si="5"/>
        <v>121.10843873108026</v>
      </c>
      <c r="D14" s="2">
        <f t="shared" si="6"/>
        <v>103.13479485116653</v>
      </c>
      <c r="E14" s="2">
        <f t="shared" si="7"/>
        <v>17.427332750165874</v>
      </c>
      <c r="F14" s="2">
        <f t="shared" si="0"/>
        <v>1.8558876278415743</v>
      </c>
      <c r="G14" s="2">
        <f t="shared" si="1"/>
        <v>1.7435741731279879</v>
      </c>
      <c r="I14" s="7">
        <v>10</v>
      </c>
      <c r="J14" s="10" t="s">
        <v>43</v>
      </c>
      <c r="K14" s="2">
        <v>2920.53</v>
      </c>
      <c r="L14" s="2">
        <v>2563.931</v>
      </c>
      <c r="M14" s="2">
        <f t="shared" si="8"/>
        <v>13.908291603791213</v>
      </c>
      <c r="N14" s="2">
        <f t="shared" si="2"/>
        <v>1.8558876278415741</v>
      </c>
      <c r="O14" s="2">
        <f t="shared" si="3"/>
        <v>1.7435741731279877</v>
      </c>
    </row>
    <row r="15" spans="1:19" x14ac:dyDescent="0.2">
      <c r="A15" s="7">
        <v>11</v>
      </c>
      <c r="B15" s="10" t="str">
        <f t="shared" si="4"/>
        <v>Komerční pojišťovna, a.s.</v>
      </c>
      <c r="C15" s="2">
        <f t="shared" si="5"/>
        <v>103.13302923491602</v>
      </c>
      <c r="D15" s="2">
        <f t="shared" si="6"/>
        <v>92.107481898632344</v>
      </c>
      <c r="E15" s="2">
        <f t="shared" si="7"/>
        <v>11.970305895907245</v>
      </c>
      <c r="F15" s="2">
        <f t="shared" si="0"/>
        <v>1.5804292003459202</v>
      </c>
      <c r="G15" s="2">
        <f t="shared" si="1"/>
        <v>1.5571488441128414</v>
      </c>
      <c r="I15" s="7">
        <v>11</v>
      </c>
      <c r="J15" s="10" t="s">
        <v>44</v>
      </c>
      <c r="K15" s="2">
        <v>2487.0529999999999</v>
      </c>
      <c r="L15" s="2">
        <v>2289.7919999999999</v>
      </c>
      <c r="M15" s="2">
        <f t="shared" si="8"/>
        <v>8.6147999468947347</v>
      </c>
      <c r="N15" s="2">
        <f t="shared" si="2"/>
        <v>1.5804292003459202</v>
      </c>
      <c r="O15" s="2">
        <f t="shared" si="3"/>
        <v>1.5571488441128412</v>
      </c>
    </row>
    <row r="16" spans="1:19" ht="25.5" x14ac:dyDescent="0.2">
      <c r="A16" s="7">
        <v>12</v>
      </c>
      <c r="B16" s="10" t="str">
        <f t="shared" si="4"/>
        <v>Colonnade Insurance S.A., organizační složka</v>
      </c>
      <c r="C16" s="2">
        <f t="shared" si="5"/>
        <v>56.811984242172926</v>
      </c>
      <c r="D16" s="2">
        <f t="shared" si="6"/>
        <v>44.577031375703939</v>
      </c>
      <c r="E16" s="2">
        <f t="shared" si="7"/>
        <v>27.446764598006567</v>
      </c>
      <c r="F16" s="2">
        <f t="shared" si="0"/>
        <v>0.8705971257898879</v>
      </c>
      <c r="G16" s="2">
        <f t="shared" si="1"/>
        <v>0.75360949457993953</v>
      </c>
      <c r="I16" s="7">
        <v>12</v>
      </c>
      <c r="J16" s="10" t="s">
        <v>45</v>
      </c>
      <c r="K16" s="2">
        <v>1370.021</v>
      </c>
      <c r="L16" s="2">
        <v>1108.1849999999999</v>
      </c>
      <c r="M16" s="2">
        <f t="shared" si="8"/>
        <v>23.627462923609343</v>
      </c>
      <c r="N16" s="2">
        <f t="shared" si="2"/>
        <v>0.8705971257898879</v>
      </c>
      <c r="O16" s="2">
        <f t="shared" si="3"/>
        <v>0.75360949457993953</v>
      </c>
    </row>
    <row r="17" spans="1:15" x14ac:dyDescent="0.2">
      <c r="A17" s="7">
        <v>13</v>
      </c>
      <c r="B17" s="10" t="str">
        <f t="shared" si="4"/>
        <v>ERV Evropská pojišťovna, a. s.</v>
      </c>
      <c r="C17" s="2">
        <f t="shared" si="5"/>
        <v>54.996682562720295</v>
      </c>
      <c r="D17" s="2">
        <f t="shared" si="6"/>
        <v>27.456838294448914</v>
      </c>
      <c r="E17" s="2">
        <f t="shared" si="7"/>
        <v>100.30231439225562</v>
      </c>
      <c r="F17" s="2">
        <f t="shared" si="0"/>
        <v>0.84277911440277908</v>
      </c>
      <c r="G17" s="2">
        <f t="shared" si="1"/>
        <v>0.46417927329993774</v>
      </c>
      <c r="I17" s="7">
        <v>13</v>
      </c>
      <c r="J17" s="10" t="s">
        <v>46</v>
      </c>
      <c r="K17" s="2">
        <v>1326.2449999999999</v>
      </c>
      <c r="L17" s="2">
        <v>682.577</v>
      </c>
      <c r="M17" s="2">
        <f t="shared" si="8"/>
        <v>94.299690730862608</v>
      </c>
      <c r="N17" s="2">
        <f t="shared" si="2"/>
        <v>0.84277911440277919</v>
      </c>
      <c r="O17" s="2">
        <f t="shared" si="3"/>
        <v>0.46417927329993763</v>
      </c>
    </row>
    <row r="18" spans="1:15" x14ac:dyDescent="0.2">
      <c r="A18" s="7">
        <v>14</v>
      </c>
      <c r="B18" s="10" t="str">
        <f t="shared" si="4"/>
        <v>Slavia pojišťovna a.s.</v>
      </c>
      <c r="C18" s="2">
        <f t="shared" si="5"/>
        <v>45.379017209205891</v>
      </c>
      <c r="D18" s="2">
        <f t="shared" si="6"/>
        <v>42.314923572003224</v>
      </c>
      <c r="E18" s="2">
        <f t="shared" si="7"/>
        <v>7.2411654767349347</v>
      </c>
      <c r="F18" s="2">
        <f t="shared" si="0"/>
        <v>0.69539627035553564</v>
      </c>
      <c r="G18" s="2">
        <f t="shared" si="1"/>
        <v>0.71536679725305163</v>
      </c>
      <c r="I18" s="7">
        <v>14</v>
      </c>
      <c r="J18" s="10" t="s">
        <v>47</v>
      </c>
      <c r="K18" s="2">
        <v>1094.3150000000001</v>
      </c>
      <c r="L18" s="2">
        <v>1051.9490000000001</v>
      </c>
      <c r="M18" s="2">
        <f t="shared" si="8"/>
        <v>4.0273815555697041</v>
      </c>
      <c r="N18" s="2">
        <f t="shared" si="2"/>
        <v>0.69539627035553553</v>
      </c>
      <c r="O18" s="2">
        <f t="shared" si="3"/>
        <v>0.71536679725305152</v>
      </c>
    </row>
    <row r="19" spans="1:15" ht="25.5" x14ac:dyDescent="0.2">
      <c r="A19" s="7">
        <v>15</v>
      </c>
      <c r="B19" s="10" t="str">
        <f t="shared" si="4"/>
        <v>Hasičská vzájemná pojišťovna, a.s.</v>
      </c>
      <c r="C19" s="2">
        <f t="shared" si="5"/>
        <v>36.638979888036495</v>
      </c>
      <c r="D19" s="2">
        <f t="shared" si="6"/>
        <v>29.533547868061142</v>
      </c>
      <c r="E19" s="2">
        <f t="shared" si="7"/>
        <v>24.058850131106254</v>
      </c>
      <c r="F19" s="2">
        <f t="shared" si="0"/>
        <v>0.56146235706936587</v>
      </c>
      <c r="G19" s="2">
        <f t="shared" si="1"/>
        <v>0.49928766889875786</v>
      </c>
      <c r="I19" s="7">
        <v>15</v>
      </c>
      <c r="J19" s="10" t="s">
        <v>48</v>
      </c>
      <c r="K19" s="2">
        <v>883.54899999999998</v>
      </c>
      <c r="L19" s="2">
        <v>734.20399999999995</v>
      </c>
      <c r="M19" s="2">
        <f t="shared" si="8"/>
        <v>20.341076866919821</v>
      </c>
      <c r="N19" s="2">
        <f t="shared" si="2"/>
        <v>0.56146235706936576</v>
      </c>
      <c r="O19" s="2">
        <f t="shared" si="3"/>
        <v>0.49928766889875781</v>
      </c>
    </row>
    <row r="20" spans="1:15" x14ac:dyDescent="0.2">
      <c r="A20" s="7">
        <v>16</v>
      </c>
      <c r="B20" s="10" t="str">
        <f t="shared" si="4"/>
        <v>MAXIMA pojišťovna, a.s.</v>
      </c>
      <c r="C20" s="2">
        <f t="shared" si="5"/>
        <v>33.412523325730881</v>
      </c>
      <c r="D20" s="2">
        <f t="shared" si="6"/>
        <v>29.514601769911504</v>
      </c>
      <c r="E20" s="2">
        <f t="shared" si="7"/>
        <v>13.206756391994048</v>
      </c>
      <c r="F20" s="2">
        <f t="shared" si="0"/>
        <v>0.51201955293044543</v>
      </c>
      <c r="G20" s="2">
        <f t="shared" si="1"/>
        <v>0.4989673703277186</v>
      </c>
      <c r="I20" s="7">
        <v>16</v>
      </c>
      <c r="J20" s="10" t="s">
        <v>49</v>
      </c>
      <c r="K20" s="2">
        <v>805.74300000000005</v>
      </c>
      <c r="L20" s="2">
        <v>733.73299999999995</v>
      </c>
      <c r="M20" s="2">
        <f t="shared" si="8"/>
        <v>9.814196717334525</v>
      </c>
      <c r="N20" s="2">
        <f t="shared" si="2"/>
        <v>0.51201955293044532</v>
      </c>
      <c r="O20" s="2">
        <f t="shared" si="3"/>
        <v>0.49896737032771848</v>
      </c>
    </row>
    <row r="21" spans="1:15" x14ac:dyDescent="0.2">
      <c r="A21" s="7">
        <v>17</v>
      </c>
      <c r="B21" s="10" t="str">
        <f t="shared" si="4"/>
        <v>SV pojišťovna, a.s.</v>
      </c>
      <c r="C21" s="2">
        <f t="shared" si="5"/>
        <v>26.300103669914993</v>
      </c>
      <c r="D21" s="2">
        <f t="shared" si="6"/>
        <v>23.898471440064359</v>
      </c>
      <c r="E21" s="2">
        <f t="shared" si="7"/>
        <v>10.04931313650647</v>
      </c>
      <c r="F21" s="2">
        <f t="shared" si="0"/>
        <v>0.40302754724076728</v>
      </c>
      <c r="G21" s="2">
        <f t="shared" si="1"/>
        <v>0.40402230537487455</v>
      </c>
      <c r="I21" s="7">
        <v>17</v>
      </c>
      <c r="J21" s="10" t="s">
        <v>50</v>
      </c>
      <c r="K21" s="2">
        <v>634.22699999999998</v>
      </c>
      <c r="L21" s="2">
        <v>594.11599999999999</v>
      </c>
      <c r="M21" s="2">
        <f t="shared" si="8"/>
        <v>6.7513751523271566</v>
      </c>
      <c r="N21" s="2">
        <f t="shared" si="2"/>
        <v>0.40302754724076728</v>
      </c>
      <c r="O21" s="2">
        <f t="shared" si="3"/>
        <v>0.40402230537487455</v>
      </c>
    </row>
    <row r="22" spans="1:15" x14ac:dyDescent="0.2">
      <c r="A22" s="7">
        <v>18</v>
      </c>
      <c r="B22" s="10" t="str">
        <f t="shared" si="4"/>
        <v>Simplea pojišťovna, a.s.</v>
      </c>
      <c r="C22" s="2">
        <f t="shared" si="5"/>
        <v>26.146423387932821</v>
      </c>
      <c r="D22" s="2">
        <f t="shared" si="6"/>
        <v>17.007481898632342</v>
      </c>
      <c r="E22" s="2">
        <f t="shared" si="7"/>
        <v>53.73483002228204</v>
      </c>
      <c r="F22" s="2">
        <f t="shared" si="0"/>
        <v>0.40067252279356724</v>
      </c>
      <c r="G22" s="2">
        <f t="shared" si="1"/>
        <v>0.28752475080006135</v>
      </c>
      <c r="I22" s="7">
        <v>18</v>
      </c>
      <c r="J22" s="10" t="s">
        <v>51</v>
      </c>
      <c r="K22" s="2">
        <v>630.52099999999996</v>
      </c>
      <c r="L22" s="2">
        <v>422.80599999999998</v>
      </c>
      <c r="M22" s="2">
        <f t="shared" si="8"/>
        <v>49.127732340600659</v>
      </c>
      <c r="N22" s="2">
        <f t="shared" si="2"/>
        <v>0.4006725227935673</v>
      </c>
      <c r="O22" s="2">
        <f t="shared" si="3"/>
        <v>0.28752475080006129</v>
      </c>
    </row>
    <row r="23" spans="1:15" x14ac:dyDescent="0.2">
      <c r="A23" s="7">
        <v>19</v>
      </c>
      <c r="B23" s="10" t="str">
        <f t="shared" si="4"/>
        <v>HDI Versicherung AG, OS</v>
      </c>
      <c r="C23" s="2">
        <f t="shared" si="5"/>
        <v>21.668007464233881</v>
      </c>
      <c r="D23" s="2">
        <f t="shared" si="6"/>
        <v>18.939541432019308</v>
      </c>
      <c r="E23" s="2">
        <f t="shared" si="7"/>
        <v>14.406188460306694</v>
      </c>
      <c r="F23" s="2">
        <f t="shared" si="0"/>
        <v>0.33204446687768679</v>
      </c>
      <c r="G23" s="2">
        <f t="shared" si="1"/>
        <v>0.32018772461234812</v>
      </c>
      <c r="I23" s="7">
        <v>19</v>
      </c>
      <c r="J23" s="10" t="s">
        <v>52</v>
      </c>
      <c r="K23" s="2">
        <v>522.524</v>
      </c>
      <c r="L23" s="2">
        <v>470.83699999999999</v>
      </c>
      <c r="M23" s="2">
        <f t="shared" si="8"/>
        <v>10.977684421572647</v>
      </c>
      <c r="N23" s="2">
        <f t="shared" si="2"/>
        <v>0.33204446687768685</v>
      </c>
      <c r="O23" s="2">
        <f t="shared" si="3"/>
        <v>0.32018772461234812</v>
      </c>
    </row>
    <row r="24" spans="1:15" ht="25.5" x14ac:dyDescent="0.2">
      <c r="A24" s="7">
        <v>20</v>
      </c>
      <c r="B24" s="10" t="str">
        <f t="shared" si="4"/>
        <v>D.A.S. Rechtsschutz AG, pobočka pro ČR</v>
      </c>
      <c r="C24" s="2">
        <f t="shared" si="5"/>
        <v>18.566162139747046</v>
      </c>
      <c r="D24" s="2">
        <f t="shared" si="6"/>
        <v>17.23153660498793</v>
      </c>
      <c r="E24" s="2">
        <f t="shared" si="7"/>
        <v>7.7452496858161055</v>
      </c>
      <c r="F24" s="2">
        <f t="shared" si="0"/>
        <v>0.284511227893606</v>
      </c>
      <c r="G24" s="2">
        <f t="shared" si="1"/>
        <v>0.29131257041935793</v>
      </c>
      <c r="I24" s="7">
        <v>20</v>
      </c>
      <c r="J24" s="10" t="s">
        <v>53</v>
      </c>
      <c r="K24" s="2">
        <v>447.72300000000001</v>
      </c>
      <c r="L24" s="2">
        <v>428.37599999999998</v>
      </c>
      <c r="M24" s="2">
        <f t="shared" si="8"/>
        <v>4.5163594599137298</v>
      </c>
      <c r="N24" s="2">
        <f t="shared" si="2"/>
        <v>0.284511227893606</v>
      </c>
      <c r="O24" s="2">
        <f t="shared" si="3"/>
        <v>0.29131257041935793</v>
      </c>
    </row>
    <row r="25" spans="1:15" ht="25.5" x14ac:dyDescent="0.2">
      <c r="A25" s="7">
        <v>21</v>
      </c>
      <c r="B25" s="10" t="str">
        <f t="shared" si="4"/>
        <v>YOUPLUS Životní pojišťovna, pobočka pro Českou republiku</v>
      </c>
      <c r="C25" s="2">
        <f t="shared" si="5"/>
        <v>11.712792867509849</v>
      </c>
      <c r="D25" s="2">
        <f t="shared" si="6"/>
        <v>5.9218423169750611</v>
      </c>
      <c r="E25" s="2">
        <f t="shared" si="7"/>
        <v>97.789678288713134</v>
      </c>
      <c r="F25" s="2">
        <f t="shared" si="0"/>
        <v>0.17948895715310714</v>
      </c>
      <c r="G25" s="2">
        <f t="shared" si="1"/>
        <v>0.10011336461292562</v>
      </c>
      <c r="I25" s="7">
        <v>21</v>
      </c>
      <c r="J25" s="10" t="s">
        <v>54</v>
      </c>
      <c r="K25" s="2">
        <v>282.45400000000001</v>
      </c>
      <c r="L25" s="2">
        <v>147.21700000000001</v>
      </c>
      <c r="M25" s="2">
        <f t="shared" si="8"/>
        <v>91.862352853271005</v>
      </c>
      <c r="N25" s="2">
        <f t="shared" si="2"/>
        <v>0.17948895715310714</v>
      </c>
      <c r="O25" s="2">
        <f t="shared" si="3"/>
        <v>0.10011336461292561</v>
      </c>
    </row>
    <row r="26" spans="1:15" ht="25.5" x14ac:dyDescent="0.2">
      <c r="A26" s="7">
        <v>22</v>
      </c>
      <c r="B26" s="10" t="str">
        <f t="shared" si="4"/>
        <v>HALALI, všeobecná pojišťovna,a.s.</v>
      </c>
      <c r="C26" s="2">
        <f t="shared" si="5"/>
        <v>1.3954385237404108</v>
      </c>
      <c r="D26" s="2">
        <f t="shared" si="6"/>
        <v>1.3506436041834271</v>
      </c>
      <c r="E26" s="2">
        <f t="shared" si="7"/>
        <v>3.3165610393621137</v>
      </c>
      <c r="F26" s="2">
        <f t="shared" si="0"/>
        <v>2.1383952421134802E-2</v>
      </c>
      <c r="G26" s="2">
        <f t="shared" si="1"/>
        <v>2.2833683906126351E-2</v>
      </c>
      <c r="I26" s="7">
        <v>22</v>
      </c>
      <c r="J26" s="10" t="s">
        <v>55</v>
      </c>
      <c r="K26" s="2">
        <v>33.651000000000003</v>
      </c>
      <c r="L26" s="2">
        <v>33.576999999999998</v>
      </c>
      <c r="M26" s="2">
        <f t="shared" si="8"/>
        <v>0.22038895672635306</v>
      </c>
      <c r="N26" s="2">
        <f t="shared" si="2"/>
        <v>2.1383952421134802E-2</v>
      </c>
      <c r="O26" s="2">
        <f t="shared" si="3"/>
        <v>2.2833683906126351E-2</v>
      </c>
    </row>
    <row r="27" spans="1:15" x14ac:dyDescent="0.2">
      <c r="A27" s="7">
        <v>23</v>
      </c>
      <c r="B27" s="10" t="str">
        <f t="shared" si="4"/>
        <v>Česká kancelář pojistitelů</v>
      </c>
      <c r="C27" s="2">
        <f t="shared" si="5"/>
        <v>6.2616628654364502E-3</v>
      </c>
      <c r="D27" s="2">
        <f t="shared" si="6"/>
        <v>3.6604987932421559E-3</v>
      </c>
      <c r="E27" s="2">
        <f t="shared" si="7"/>
        <v>71.060372345879301</v>
      </c>
      <c r="F27" s="2">
        <f t="shared" si="0"/>
        <v>9.5954854702426506E-5</v>
      </c>
      <c r="G27" s="2">
        <f t="shared" si="1"/>
        <v>6.1883588035187712E-5</v>
      </c>
      <c r="I27" s="7">
        <v>23</v>
      </c>
      <c r="J27" s="10" t="s">
        <v>56</v>
      </c>
      <c r="K27" s="2">
        <v>0.151</v>
      </c>
      <c r="L27" s="2">
        <v>9.0999999999999998E-2</v>
      </c>
      <c r="M27" s="2">
        <f t="shared" si="8"/>
        <v>65.934065934065927</v>
      </c>
      <c r="N27" s="2">
        <f t="shared" si="2"/>
        <v>9.5954854702426506E-5</v>
      </c>
      <c r="O27" s="2">
        <f t="shared" si="3"/>
        <v>6.1883588035187712E-5</v>
      </c>
    </row>
    <row r="28" spans="1:15" s="54" customFormat="1" x14ac:dyDescent="0.2">
      <c r="A28" s="52" t="s">
        <v>12</v>
      </c>
      <c r="B28" s="53"/>
      <c r="C28" s="53">
        <f t="shared" si="5"/>
        <v>6525.6342525399141</v>
      </c>
      <c r="D28" s="53">
        <f t="shared" si="6"/>
        <v>5915.1366452131933</v>
      </c>
      <c r="E28" s="53">
        <f t="shared" ref="E28" si="9">C28*100/D28-100</f>
        <v>10.320938364471488</v>
      </c>
      <c r="F28" s="53">
        <f t="shared" ref="F28" si="10">C28*100/$C$28</f>
        <v>100</v>
      </c>
      <c r="G28" s="53">
        <f t="shared" ref="G28" si="11">D28*100/$D$28</f>
        <v>100</v>
      </c>
      <c r="I28" s="52" t="s">
        <v>12</v>
      </c>
      <c r="J28" s="53"/>
      <c r="K28" s="53">
        <v>157365.67000000001</v>
      </c>
      <c r="L28" s="53">
        <v>147050.29699999999</v>
      </c>
      <c r="M28" s="53">
        <f t="shared" ref="M28" si="12">K28*100/L28-100</f>
        <v>7.0148603644098984</v>
      </c>
      <c r="N28" s="53">
        <f t="shared" si="2"/>
        <v>100</v>
      </c>
      <c r="O28" s="53">
        <f t="shared" si="3"/>
        <v>100</v>
      </c>
    </row>
    <row r="30" spans="1:15" x14ac:dyDescent="0.2">
      <c r="D30" s="11"/>
    </row>
    <row r="31" spans="1:15" ht="15" x14ac:dyDescent="0.25">
      <c r="A31" s="6" t="s">
        <v>4</v>
      </c>
      <c r="B31" s="18"/>
      <c r="C31" s="15"/>
      <c r="D31" s="11"/>
      <c r="E31" s="6" t="s">
        <v>5</v>
      </c>
      <c r="F31" s="5"/>
      <c r="G31" s="5"/>
    </row>
    <row r="32" spans="1:15" ht="15" x14ac:dyDescent="0.25">
      <c r="A32" s="23" t="s">
        <v>29</v>
      </c>
      <c r="B32" s="19"/>
      <c r="C32" s="11"/>
      <c r="D32" s="11"/>
      <c r="E32" s="9" t="s">
        <v>6</v>
      </c>
    </row>
    <row r="33" spans="1:5" ht="15" x14ac:dyDescent="0.25">
      <c r="A33" s="23" t="s">
        <v>31</v>
      </c>
      <c r="B33" s="20"/>
      <c r="C33" s="11"/>
      <c r="D33" s="11"/>
      <c r="E33" s="9" t="s">
        <v>7</v>
      </c>
    </row>
    <row r="38" spans="1:5" x14ac:dyDescent="0.2">
      <c r="E38" s="21"/>
    </row>
    <row r="39" spans="1:5" x14ac:dyDescent="0.2">
      <c r="C39" s="21"/>
      <c r="E39" s="14"/>
    </row>
  </sheetData>
  <sortState xmlns:xlrd2="http://schemas.microsoft.com/office/spreadsheetml/2017/richdata2" ref="J5:O32">
    <sortCondition descending="1" ref="K5:K32"/>
  </sortState>
  <mergeCells count="9">
    <mergeCell ref="A2:A4"/>
    <mergeCell ref="B2:B4"/>
    <mergeCell ref="C2:E2"/>
    <mergeCell ref="N2:O2"/>
    <mergeCell ref="M1:O1"/>
    <mergeCell ref="F2:G2"/>
    <mergeCell ref="I2:I4"/>
    <mergeCell ref="J2:J4"/>
    <mergeCell ref="K2:M2"/>
  </mergeCells>
  <conditionalFormatting sqref="A32">
    <cfRule type="cellIs" dxfId="21" priority="3" operator="equal">
      <formula>"Gross claims paid"</formula>
    </cfRule>
    <cfRule type="cellIs" dxfId="20" priority="4" operator="equal">
      <formula>#REF!</formula>
    </cfRule>
  </conditionalFormatting>
  <conditionalFormatting sqref="A33">
    <cfRule type="cellIs" dxfId="9" priority="1" operator="equal">
      <formula>"Gross claims paid"</formula>
    </cfRule>
    <cfRule type="cellIs" dxfId="8" priority="2" operator="equal">
      <formula>#REF!</formula>
    </cfRule>
  </conditionalFormatting>
  <pageMargins left="0.7" right="0.7" top="0.75" bottom="0.75" header="0.3" footer="0.3"/>
  <pageSetup paperSize="9" scale="4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S42"/>
  <sheetViews>
    <sheetView view="pageBreakPreview" topLeftCell="A15" zoomScaleNormal="70" zoomScaleSheetLayoutView="100" workbookViewId="0">
      <selection activeCell="J32" sqref="J32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4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x14ac:dyDescent="0.2">
      <c r="A1" s="3" t="s">
        <v>13</v>
      </c>
      <c r="D1" s="4"/>
      <c r="E1" s="4"/>
      <c r="F1" s="4"/>
      <c r="G1" s="4"/>
      <c r="I1" s="3" t="s">
        <v>13</v>
      </c>
      <c r="L1" s="4"/>
      <c r="M1" s="51" t="s">
        <v>16</v>
      </c>
      <c r="N1" s="51"/>
      <c r="O1" s="51"/>
    </row>
    <row r="2" spans="1:19" x14ac:dyDescent="0.2">
      <c r="A2" s="48" t="s">
        <v>14</v>
      </c>
      <c r="B2" s="48" t="s">
        <v>1</v>
      </c>
      <c r="C2" s="49" t="s">
        <v>8</v>
      </c>
      <c r="D2" s="49"/>
      <c r="E2" s="49"/>
      <c r="F2" s="50" t="s">
        <v>15</v>
      </c>
      <c r="G2" s="50"/>
      <c r="I2" s="48" t="s">
        <v>14</v>
      </c>
      <c r="J2" s="48" t="s">
        <v>1</v>
      </c>
      <c r="K2" s="49" t="s">
        <v>8</v>
      </c>
      <c r="L2" s="49"/>
      <c r="M2" s="49"/>
      <c r="N2" s="50" t="s">
        <v>15</v>
      </c>
      <c r="O2" s="50"/>
    </row>
    <row r="3" spans="1:19" x14ac:dyDescent="0.2">
      <c r="A3" s="48"/>
      <c r="B3" s="48"/>
      <c r="C3" s="16" t="s">
        <v>33</v>
      </c>
      <c r="D3" s="16" t="s">
        <v>30</v>
      </c>
      <c r="E3" s="17" t="s">
        <v>9</v>
      </c>
      <c r="F3" s="16" t="s">
        <v>33</v>
      </c>
      <c r="G3" s="16" t="s">
        <v>30</v>
      </c>
      <c r="I3" s="48"/>
      <c r="J3" s="48"/>
      <c r="K3" s="16" t="s">
        <v>33</v>
      </c>
      <c r="L3" s="16" t="s">
        <v>30</v>
      </c>
      <c r="M3" s="17" t="s">
        <v>9</v>
      </c>
      <c r="N3" s="16" t="s">
        <v>33</v>
      </c>
      <c r="O3" s="16" t="s">
        <v>30</v>
      </c>
    </row>
    <row r="4" spans="1:19" x14ac:dyDescent="0.2">
      <c r="A4" s="48"/>
      <c r="B4" s="48"/>
      <c r="C4" s="13" t="s">
        <v>10</v>
      </c>
      <c r="D4" s="13" t="s">
        <v>10</v>
      </c>
      <c r="E4" s="8" t="s">
        <v>3</v>
      </c>
      <c r="F4" s="8" t="s">
        <v>3</v>
      </c>
      <c r="G4" s="8" t="s">
        <v>3</v>
      </c>
      <c r="I4" s="48"/>
      <c r="J4" s="48"/>
      <c r="K4" s="8" t="s">
        <v>0</v>
      </c>
      <c r="L4" s="8" t="s">
        <v>0</v>
      </c>
      <c r="M4" s="8" t="s">
        <v>3</v>
      </c>
      <c r="N4" s="8" t="s">
        <v>3</v>
      </c>
      <c r="O4" s="8" t="s">
        <v>3</v>
      </c>
    </row>
    <row r="5" spans="1:19" x14ac:dyDescent="0.2">
      <c r="A5" s="7">
        <v>1</v>
      </c>
      <c r="B5" s="10" t="str">
        <f>J5</f>
        <v>Kooperativa, pojišťovna, a.s.</v>
      </c>
      <c r="C5" s="2">
        <f>K5/24.115</f>
        <v>620.44192411362224</v>
      </c>
      <c r="D5" s="2">
        <f>L5/24.86</f>
        <v>573.69066773934037</v>
      </c>
      <c r="E5" s="2">
        <f>C5*100/D5-100</f>
        <v>8.1492098448294001</v>
      </c>
      <c r="F5" s="2">
        <f t="shared" ref="F5:F28" si="0">C5*100/$C$28</f>
        <v>30.063669779155568</v>
      </c>
      <c r="G5" s="2">
        <f t="shared" ref="G5:G28" si="1">D5*100/$D$28</f>
        <v>29.56477031210698</v>
      </c>
      <c r="I5" s="7">
        <v>1</v>
      </c>
      <c r="J5" s="10" t="s">
        <v>35</v>
      </c>
      <c r="K5" s="2">
        <v>14961.957</v>
      </c>
      <c r="L5" s="2">
        <v>14261.95</v>
      </c>
      <c r="M5" s="2">
        <f>K5*100/L5-100</f>
        <v>4.9082138136790405</v>
      </c>
      <c r="N5" s="2">
        <f t="shared" ref="N5:N28" si="2">K5*100/$K$28</f>
        <v>30.063669779155568</v>
      </c>
      <c r="O5" s="2">
        <f t="shared" ref="O5:O28" si="3">L5*100/$L$28</f>
        <v>29.564770312106976</v>
      </c>
    </row>
    <row r="6" spans="1:19" x14ac:dyDescent="0.2">
      <c r="A6" s="7">
        <v>2</v>
      </c>
      <c r="B6" s="10" t="str">
        <f t="shared" ref="B6:B27" si="4">J6</f>
        <v>Generali Česká pojišťovna a.s.</v>
      </c>
      <c r="C6" s="2">
        <f t="shared" ref="C6:C28" si="5">K6/24.115</f>
        <v>427.51333195106787</v>
      </c>
      <c r="D6" s="2">
        <f t="shared" ref="D6:D28" si="6">L6/24.86</f>
        <v>411.36436041834276</v>
      </c>
      <c r="E6" s="2">
        <f t="shared" ref="E6:E28" si="7">C6*100/D6-100</f>
        <v>3.9257099269130151</v>
      </c>
      <c r="F6" s="2">
        <f t="shared" si="0"/>
        <v>20.71526622951048</v>
      </c>
      <c r="G6" s="2">
        <f t="shared" si="1"/>
        <v>21.199391090462921</v>
      </c>
      <c r="I6" s="7">
        <v>2</v>
      </c>
      <c r="J6" s="10" t="s">
        <v>34</v>
      </c>
      <c r="K6" s="2">
        <v>10309.484</v>
      </c>
      <c r="L6" s="2">
        <v>10226.518</v>
      </c>
      <c r="M6" s="2">
        <f t="shared" ref="M6:M28" si="8">K6*100/L6-100</f>
        <v>0.81128298018934686</v>
      </c>
      <c r="N6" s="2">
        <f t="shared" si="2"/>
        <v>20.715266229510476</v>
      </c>
      <c r="O6" s="2">
        <f t="shared" si="3"/>
        <v>21.199391090462917</v>
      </c>
    </row>
    <row r="7" spans="1:19" ht="25.5" x14ac:dyDescent="0.2">
      <c r="A7" s="7">
        <v>3</v>
      </c>
      <c r="B7" s="10" t="str">
        <f t="shared" si="4"/>
        <v>NN Životní pojišťovna N.V., pobočka pro Českou republiku</v>
      </c>
      <c r="C7" s="2">
        <f t="shared" si="5"/>
        <v>194.03678208583869</v>
      </c>
      <c r="D7" s="2">
        <f t="shared" si="6"/>
        <v>193.23539823008852</v>
      </c>
      <c r="E7" s="2">
        <f t="shared" si="7"/>
        <v>0.41471897131185642</v>
      </c>
      <c r="F7" s="2">
        <f t="shared" si="0"/>
        <v>9.4021011716325216</v>
      </c>
      <c r="G7" s="2">
        <f t="shared" si="1"/>
        <v>9.9582588424408645</v>
      </c>
      <c r="I7" s="7">
        <v>3</v>
      </c>
      <c r="J7" s="10" t="s">
        <v>40</v>
      </c>
      <c r="K7" s="2">
        <v>4679.1970000000001</v>
      </c>
      <c r="L7" s="2">
        <v>4803.8320000000003</v>
      </c>
      <c r="M7" s="2">
        <f t="shared" si="8"/>
        <v>-2.594491231167126</v>
      </c>
      <c r="N7" s="2">
        <f t="shared" si="2"/>
        <v>9.4021011716325216</v>
      </c>
      <c r="O7" s="2">
        <f t="shared" si="3"/>
        <v>9.9582588424408645</v>
      </c>
    </row>
    <row r="8" spans="1:19" x14ac:dyDescent="0.2">
      <c r="A8" s="7">
        <v>4</v>
      </c>
      <c r="B8" s="10" t="str">
        <f t="shared" si="4"/>
        <v>Allianz pojišťovna, a.s.</v>
      </c>
      <c r="C8" s="2">
        <f t="shared" si="5"/>
        <v>156.91167323242797</v>
      </c>
      <c r="D8" s="2">
        <f t="shared" si="6"/>
        <v>144.13479485116653</v>
      </c>
      <c r="E8" s="2">
        <f t="shared" si="7"/>
        <v>8.8645343370799736</v>
      </c>
      <c r="F8" s="2">
        <f t="shared" si="0"/>
        <v>7.6031946669203263</v>
      </c>
      <c r="G8" s="2">
        <f t="shared" si="1"/>
        <v>7.427891620669608</v>
      </c>
      <c r="I8" s="7">
        <v>4</v>
      </c>
      <c r="J8" s="10" t="s">
        <v>36</v>
      </c>
      <c r="K8" s="2">
        <v>3783.9250000000002</v>
      </c>
      <c r="L8" s="2">
        <v>3583.1909999999998</v>
      </c>
      <c r="M8" s="2">
        <f t="shared" si="8"/>
        <v>5.6021015904538842</v>
      </c>
      <c r="N8" s="2">
        <f t="shared" si="2"/>
        <v>7.6031946669203254</v>
      </c>
      <c r="O8" s="2">
        <f t="shared" si="3"/>
        <v>7.4278916206696071</v>
      </c>
    </row>
    <row r="9" spans="1:19" x14ac:dyDescent="0.2">
      <c r="A9" s="7">
        <v>5</v>
      </c>
      <c r="B9" s="10" t="str">
        <f t="shared" si="4"/>
        <v>UNIQA pojišťovna, a.s.</v>
      </c>
      <c r="C9" s="2">
        <f t="shared" si="5"/>
        <v>152.95081899232844</v>
      </c>
      <c r="D9" s="2">
        <f t="shared" si="6"/>
        <v>143.81013676588898</v>
      </c>
      <c r="E9" s="2">
        <f t="shared" si="7"/>
        <v>6.3560764435679005</v>
      </c>
      <c r="F9" s="2">
        <f t="shared" si="0"/>
        <v>7.411270476613816</v>
      </c>
      <c r="G9" s="2">
        <f t="shared" si="1"/>
        <v>7.4111605803007228</v>
      </c>
      <c r="I9" s="7">
        <v>5</v>
      </c>
      <c r="J9" s="10" t="s">
        <v>39</v>
      </c>
      <c r="K9" s="2">
        <v>3688.4090000000001</v>
      </c>
      <c r="L9" s="2">
        <v>3575.12</v>
      </c>
      <c r="M9" s="2">
        <f t="shared" si="8"/>
        <v>3.1688167110474694</v>
      </c>
      <c r="N9" s="2">
        <f t="shared" si="2"/>
        <v>7.411270476613816</v>
      </c>
      <c r="O9" s="2">
        <f t="shared" si="3"/>
        <v>7.4111605803007228</v>
      </c>
    </row>
    <row r="10" spans="1:19" ht="25.5" x14ac:dyDescent="0.2">
      <c r="A10" s="7">
        <v>6</v>
      </c>
      <c r="B10" s="10" t="str">
        <f t="shared" si="4"/>
        <v>ČSOB Pojišťovna, a. s., člen holdingu ČSOB</v>
      </c>
      <c r="C10" s="2">
        <f t="shared" si="5"/>
        <v>151.12971179763633</v>
      </c>
      <c r="D10" s="2">
        <f t="shared" si="6"/>
        <v>146.34324215607401</v>
      </c>
      <c r="E10" s="2">
        <f t="shared" si="7"/>
        <v>3.2707145004055462</v>
      </c>
      <c r="F10" s="2">
        <f t="shared" si="0"/>
        <v>7.3230282685910693</v>
      </c>
      <c r="G10" s="2">
        <f t="shared" si="1"/>
        <v>7.5417024964387203</v>
      </c>
      <c r="I10" s="7">
        <v>6</v>
      </c>
      <c r="J10" s="10" t="s">
        <v>37</v>
      </c>
      <c r="K10" s="2">
        <v>3644.4929999999999</v>
      </c>
      <c r="L10" s="2">
        <v>3638.0929999999998</v>
      </c>
      <c r="M10" s="2">
        <f t="shared" si="8"/>
        <v>0.17591633858727107</v>
      </c>
      <c r="N10" s="2">
        <f t="shared" si="2"/>
        <v>7.3230282685910675</v>
      </c>
      <c r="O10" s="2">
        <f t="shared" si="3"/>
        <v>7.5417024964387194</v>
      </c>
    </row>
    <row r="11" spans="1:19" ht="25.5" x14ac:dyDescent="0.2">
      <c r="A11" s="7">
        <v>7</v>
      </c>
      <c r="B11" s="10" t="str">
        <f t="shared" si="4"/>
        <v>Česká podnikatelská pojišťovna, a.s.</v>
      </c>
      <c r="C11" s="2">
        <f t="shared" si="5"/>
        <v>116.92987766950033</v>
      </c>
      <c r="D11" s="2">
        <f t="shared" si="6"/>
        <v>109.27851971037813</v>
      </c>
      <c r="E11" s="2">
        <f t="shared" si="7"/>
        <v>7.0017035181302418</v>
      </c>
      <c r="F11" s="2">
        <f t="shared" si="0"/>
        <v>5.6658666878370818</v>
      </c>
      <c r="G11" s="2">
        <f t="shared" si="1"/>
        <v>5.6315964629780497</v>
      </c>
      <c r="I11" s="7">
        <v>7</v>
      </c>
      <c r="J11" s="10" t="s">
        <v>38</v>
      </c>
      <c r="K11" s="2">
        <v>2819.7640000000001</v>
      </c>
      <c r="L11" s="2">
        <v>2716.6640000000002</v>
      </c>
      <c r="M11" s="2">
        <f t="shared" si="8"/>
        <v>3.7950957497872366</v>
      </c>
      <c r="N11" s="2">
        <f t="shared" si="2"/>
        <v>5.6658666878370809</v>
      </c>
      <c r="O11" s="2">
        <f t="shared" si="3"/>
        <v>5.6315964629780497</v>
      </c>
      <c r="S11" s="5"/>
    </row>
    <row r="12" spans="1:19" ht="25.5" x14ac:dyDescent="0.2">
      <c r="A12" s="7">
        <v>8</v>
      </c>
      <c r="B12" s="10" t="str">
        <f t="shared" si="4"/>
        <v>MetLife Europe d.a.c., pobočka pro Českou republiku</v>
      </c>
      <c r="C12" s="2">
        <f t="shared" si="5"/>
        <v>115.33742483931164</v>
      </c>
      <c r="D12" s="2">
        <f t="shared" si="6"/>
        <v>109.37526146419953</v>
      </c>
      <c r="E12" s="2">
        <f t="shared" si="7"/>
        <v>5.4511077690668088</v>
      </c>
      <c r="F12" s="2">
        <f t="shared" si="0"/>
        <v>5.5887039846653552</v>
      </c>
      <c r="G12" s="2">
        <f t="shared" si="1"/>
        <v>5.6365819854767691</v>
      </c>
      <c r="I12" s="7">
        <v>8</v>
      </c>
      <c r="J12" s="10" t="s">
        <v>42</v>
      </c>
      <c r="K12" s="2">
        <v>2781.3620000000001</v>
      </c>
      <c r="L12" s="2">
        <v>2719.069</v>
      </c>
      <c r="M12" s="2">
        <f t="shared" si="8"/>
        <v>2.2909679747001661</v>
      </c>
      <c r="N12" s="2">
        <f t="shared" si="2"/>
        <v>5.5887039846653543</v>
      </c>
      <c r="O12" s="2">
        <f t="shared" si="3"/>
        <v>5.6365819854767691</v>
      </c>
    </row>
    <row r="13" spans="1:19" x14ac:dyDescent="0.2">
      <c r="A13" s="7">
        <v>9</v>
      </c>
      <c r="B13" s="10" t="str">
        <f t="shared" si="4"/>
        <v>Komerční pojišťovna, a.s.</v>
      </c>
      <c r="C13" s="2">
        <f t="shared" si="5"/>
        <v>69.283931163176447</v>
      </c>
      <c r="D13" s="2">
        <f t="shared" si="6"/>
        <v>65.460016090104588</v>
      </c>
      <c r="E13" s="2">
        <f t="shared" si="7"/>
        <v>5.8416042364063969</v>
      </c>
      <c r="F13" s="2">
        <f t="shared" si="0"/>
        <v>3.3571703434889635</v>
      </c>
      <c r="G13" s="2">
        <f t="shared" si="1"/>
        <v>3.3734387696368957</v>
      </c>
      <c r="I13" s="7">
        <v>9</v>
      </c>
      <c r="J13" s="10" t="s">
        <v>44</v>
      </c>
      <c r="K13" s="2">
        <v>1670.7819999999999</v>
      </c>
      <c r="L13" s="2">
        <v>1627.336</v>
      </c>
      <c r="M13" s="2">
        <f t="shared" si="8"/>
        <v>2.6697621142775603</v>
      </c>
      <c r="N13" s="2">
        <f t="shared" si="2"/>
        <v>3.357170343488963</v>
      </c>
      <c r="O13" s="2">
        <f t="shared" si="3"/>
        <v>3.3734387696368953</v>
      </c>
    </row>
    <row r="14" spans="1:19" x14ac:dyDescent="0.2">
      <c r="A14" s="7">
        <v>10</v>
      </c>
      <c r="B14" s="10" t="str">
        <f t="shared" si="4"/>
        <v>Simplea pojišťovna, a.s.</v>
      </c>
      <c r="C14" s="2">
        <f t="shared" si="5"/>
        <v>26.146423387932821</v>
      </c>
      <c r="D14" s="2">
        <f t="shared" si="6"/>
        <v>17.007481898632342</v>
      </c>
      <c r="E14" s="2">
        <f t="shared" si="7"/>
        <v>53.73483002228204</v>
      </c>
      <c r="F14" s="2">
        <f t="shared" si="0"/>
        <v>1.2669315339445866</v>
      </c>
      <c r="G14" s="2">
        <f t="shared" si="1"/>
        <v>0.87646936615124182</v>
      </c>
      <c r="I14" s="7">
        <v>10</v>
      </c>
      <c r="J14" s="10" t="s">
        <v>51</v>
      </c>
      <c r="K14" s="2">
        <v>630.52099999999996</v>
      </c>
      <c r="L14" s="2">
        <v>422.80599999999998</v>
      </c>
      <c r="M14" s="2">
        <f t="shared" si="8"/>
        <v>49.127732340600659</v>
      </c>
      <c r="N14" s="2">
        <f t="shared" si="2"/>
        <v>1.2669315339445868</v>
      </c>
      <c r="O14" s="2">
        <f t="shared" si="3"/>
        <v>0.87646936615124171</v>
      </c>
    </row>
    <row r="15" spans="1:19" ht="25.5" x14ac:dyDescent="0.2">
      <c r="A15" s="7">
        <v>11</v>
      </c>
      <c r="B15" s="10" t="str">
        <f t="shared" si="4"/>
        <v>BNP Paribas Cardif Pojišťovna, a.s.</v>
      </c>
      <c r="C15" s="2">
        <f t="shared" si="5"/>
        <v>12.872195728799504</v>
      </c>
      <c r="D15" s="2">
        <f t="shared" si="6"/>
        <v>11.419589702333067</v>
      </c>
      <c r="E15" s="2">
        <f t="shared" si="7"/>
        <v>12.720299628362866</v>
      </c>
      <c r="F15" s="2">
        <f t="shared" si="0"/>
        <v>0.62372548772577141</v>
      </c>
      <c r="G15" s="2">
        <f t="shared" si="1"/>
        <v>0.58850102606406296</v>
      </c>
      <c r="I15" s="7">
        <v>11</v>
      </c>
      <c r="J15" s="10" t="s">
        <v>41</v>
      </c>
      <c r="K15" s="2">
        <v>310.41300000000001</v>
      </c>
      <c r="L15" s="2">
        <v>283.89100000000002</v>
      </c>
      <c r="M15" s="2">
        <f t="shared" si="8"/>
        <v>9.3423180023318793</v>
      </c>
      <c r="N15" s="2">
        <f t="shared" si="2"/>
        <v>0.6237254877257713</v>
      </c>
      <c r="O15" s="2">
        <f t="shared" si="3"/>
        <v>0.58850102606406296</v>
      </c>
    </row>
    <row r="16" spans="1:19" ht="25.5" x14ac:dyDescent="0.2">
      <c r="A16" s="7">
        <v>12</v>
      </c>
      <c r="B16" s="10" t="str">
        <f t="shared" si="4"/>
        <v>YOUPLUS Životní pojišťovna, pobočka pro Českou republiku</v>
      </c>
      <c r="C16" s="2">
        <f t="shared" si="5"/>
        <v>11.342110719469209</v>
      </c>
      <c r="D16" s="2">
        <f t="shared" si="6"/>
        <v>5.5221641190667743</v>
      </c>
      <c r="E16" s="2">
        <f t="shared" si="7"/>
        <v>105.39249603805666</v>
      </c>
      <c r="F16" s="2">
        <f t="shared" si="0"/>
        <v>0.5495848330299129</v>
      </c>
      <c r="G16" s="2">
        <f t="shared" si="1"/>
        <v>0.28458108696330853</v>
      </c>
      <c r="I16" s="7">
        <v>12</v>
      </c>
      <c r="J16" s="10" t="s">
        <v>54</v>
      </c>
      <c r="K16" s="2">
        <v>273.51499999999999</v>
      </c>
      <c r="L16" s="2">
        <v>137.28100000000001</v>
      </c>
      <c r="M16" s="2">
        <f t="shared" si="8"/>
        <v>99.237330730399691</v>
      </c>
      <c r="N16" s="2">
        <f t="shared" si="2"/>
        <v>0.54958483302991279</v>
      </c>
      <c r="O16" s="2">
        <f t="shared" si="3"/>
        <v>0.28458108696330853</v>
      </c>
    </row>
    <row r="17" spans="1:15" x14ac:dyDescent="0.2">
      <c r="A17" s="7">
        <v>13</v>
      </c>
      <c r="B17" s="10" t="str">
        <f t="shared" si="4"/>
        <v>SV pojišťovna, a.s.</v>
      </c>
      <c r="C17" s="2">
        <f t="shared" si="5"/>
        <v>4.9068629483723827</v>
      </c>
      <c r="D17" s="2">
        <f t="shared" si="6"/>
        <v>5.2389782783588101</v>
      </c>
      <c r="E17" s="2">
        <f t="shared" si="7"/>
        <v>-6.3393148881401231</v>
      </c>
      <c r="F17" s="2">
        <f t="shared" si="0"/>
        <v>0.23776328065223684</v>
      </c>
      <c r="G17" s="2">
        <f t="shared" si="1"/>
        <v>0.26998729137454031</v>
      </c>
      <c r="I17" s="7">
        <v>13</v>
      </c>
      <c r="J17" s="10" t="s">
        <v>50</v>
      </c>
      <c r="K17" s="2">
        <v>118.32899999999999</v>
      </c>
      <c r="L17" s="2">
        <v>130.24100000000001</v>
      </c>
      <c r="M17" s="2">
        <f t="shared" si="8"/>
        <v>-9.1461214210578987</v>
      </c>
      <c r="N17" s="2">
        <f t="shared" si="2"/>
        <v>0.23776328065223681</v>
      </c>
      <c r="O17" s="2">
        <f t="shared" si="3"/>
        <v>0.26998729137454031</v>
      </c>
    </row>
    <row r="18" spans="1:15" x14ac:dyDescent="0.2">
      <c r="A18" s="7">
        <v>14</v>
      </c>
      <c r="B18" s="10" t="str">
        <f t="shared" si="4"/>
        <v>MAXIMA pojišťovna, a.s.</v>
      </c>
      <c r="C18" s="2">
        <f t="shared" si="5"/>
        <v>3.906614140576405</v>
      </c>
      <c r="D18" s="2">
        <f t="shared" si="6"/>
        <v>4.5136363636363637</v>
      </c>
      <c r="E18" s="2">
        <f t="shared" si="7"/>
        <v>-13.44862931250664</v>
      </c>
      <c r="F18" s="2">
        <f t="shared" si="0"/>
        <v>0.1892959726160614</v>
      </c>
      <c r="G18" s="2">
        <f t="shared" si="1"/>
        <v>0.23260727403694528</v>
      </c>
      <c r="I18" s="7">
        <v>14</v>
      </c>
      <c r="J18" s="10" t="s">
        <v>49</v>
      </c>
      <c r="K18" s="2">
        <v>94.207999999999998</v>
      </c>
      <c r="L18" s="2">
        <v>112.209</v>
      </c>
      <c r="M18" s="2">
        <f t="shared" si="8"/>
        <v>-16.042385191918655</v>
      </c>
      <c r="N18" s="2">
        <f t="shared" si="2"/>
        <v>0.18929597261606135</v>
      </c>
      <c r="O18" s="2">
        <f t="shared" si="3"/>
        <v>0.23260727403694526</v>
      </c>
    </row>
    <row r="19" spans="1:15" ht="25.5" x14ac:dyDescent="0.2">
      <c r="A19" s="7">
        <v>15</v>
      </c>
      <c r="B19" s="10" t="str">
        <f t="shared" si="4"/>
        <v>Hasičská vzájemná pojišťovna, a.s.</v>
      </c>
      <c r="C19" s="2">
        <f t="shared" si="5"/>
        <v>5.0051834957495343E-2</v>
      </c>
      <c r="D19" s="2">
        <f t="shared" si="6"/>
        <v>5.9372485921158485E-2</v>
      </c>
      <c r="E19" s="2">
        <f t="shared" si="7"/>
        <v>-15.698603181345916</v>
      </c>
      <c r="F19" s="2">
        <f t="shared" si="0"/>
        <v>2.4252742755136096E-3</v>
      </c>
      <c r="G19" s="2">
        <f t="shared" si="1"/>
        <v>3.059721916054249E-3</v>
      </c>
      <c r="I19" s="7">
        <v>15</v>
      </c>
      <c r="J19" s="10" t="s">
        <v>48</v>
      </c>
      <c r="K19" s="2">
        <v>1.2070000000000001</v>
      </c>
      <c r="L19" s="2">
        <v>1.476</v>
      </c>
      <c r="M19" s="2">
        <f t="shared" si="8"/>
        <v>-18.224932249322492</v>
      </c>
      <c r="N19" s="2">
        <f t="shared" si="2"/>
        <v>2.4252742755136092E-3</v>
      </c>
      <c r="O19" s="2">
        <f t="shared" si="3"/>
        <v>3.059721916054249E-3</v>
      </c>
    </row>
    <row r="20" spans="1:15" x14ac:dyDescent="0.2">
      <c r="A20" s="7">
        <v>16</v>
      </c>
      <c r="B20" s="10" t="str">
        <f t="shared" si="4"/>
        <v>DIRECT pojišťovna, a.s.</v>
      </c>
      <c r="C20" s="2">
        <f t="shared" si="5"/>
        <v>0</v>
      </c>
      <c r="D20" s="2">
        <f t="shared" si="6"/>
        <v>0</v>
      </c>
      <c r="E20" s="2" t="e">
        <f t="shared" si="7"/>
        <v>#DIV/0!</v>
      </c>
      <c r="F20" s="2">
        <f t="shared" si="0"/>
        <v>0</v>
      </c>
      <c r="G20" s="2">
        <f t="shared" si="1"/>
        <v>0</v>
      </c>
      <c r="I20" s="7">
        <v>16</v>
      </c>
      <c r="J20" s="10" t="s">
        <v>43</v>
      </c>
      <c r="K20" s="2">
        <v>0</v>
      </c>
      <c r="L20" s="2">
        <v>0</v>
      </c>
      <c r="M20" s="2" t="e">
        <f t="shared" si="8"/>
        <v>#DIV/0!</v>
      </c>
      <c r="N20" s="2">
        <f t="shared" si="2"/>
        <v>0</v>
      </c>
      <c r="O20" s="2">
        <f t="shared" si="3"/>
        <v>0</v>
      </c>
    </row>
    <row r="21" spans="1:15" ht="25.5" x14ac:dyDescent="0.2">
      <c r="A21" s="7">
        <v>17</v>
      </c>
      <c r="B21" s="10" t="str">
        <f t="shared" si="4"/>
        <v>Colonnade Insurance S.A., organizační složka</v>
      </c>
      <c r="C21" s="2">
        <f t="shared" si="5"/>
        <v>0</v>
      </c>
      <c r="D21" s="2">
        <f t="shared" si="6"/>
        <v>0</v>
      </c>
      <c r="E21" s="2" t="e">
        <f t="shared" si="7"/>
        <v>#DIV/0!</v>
      </c>
      <c r="F21" s="2">
        <f t="shared" si="0"/>
        <v>0</v>
      </c>
      <c r="G21" s="2">
        <f t="shared" si="1"/>
        <v>0</v>
      </c>
      <c r="I21" s="7">
        <v>17</v>
      </c>
      <c r="J21" s="10" t="s">
        <v>45</v>
      </c>
      <c r="K21" s="2">
        <v>0</v>
      </c>
      <c r="L21" s="2">
        <v>0</v>
      </c>
      <c r="M21" s="2" t="e">
        <f t="shared" si="8"/>
        <v>#DIV/0!</v>
      </c>
      <c r="N21" s="2">
        <f t="shared" si="2"/>
        <v>0</v>
      </c>
      <c r="O21" s="2">
        <f t="shared" si="3"/>
        <v>0</v>
      </c>
    </row>
    <row r="22" spans="1:15" x14ac:dyDescent="0.2">
      <c r="A22" s="7">
        <v>18</v>
      </c>
      <c r="B22" s="10" t="str">
        <f t="shared" si="4"/>
        <v>ERV Evropská pojišťovna, a. s.</v>
      </c>
      <c r="C22" s="2">
        <f t="shared" si="5"/>
        <v>0</v>
      </c>
      <c r="D22" s="2">
        <f t="shared" si="6"/>
        <v>0</v>
      </c>
      <c r="E22" s="2" t="e">
        <f t="shared" si="7"/>
        <v>#DIV/0!</v>
      </c>
      <c r="F22" s="2">
        <f t="shared" si="0"/>
        <v>0</v>
      </c>
      <c r="G22" s="2">
        <f t="shared" si="1"/>
        <v>0</v>
      </c>
      <c r="I22" s="7">
        <v>18</v>
      </c>
      <c r="J22" s="10" t="s">
        <v>46</v>
      </c>
      <c r="K22" s="2">
        <v>0</v>
      </c>
      <c r="L22" s="2">
        <v>0</v>
      </c>
      <c r="M22" s="2" t="e">
        <f t="shared" si="8"/>
        <v>#DIV/0!</v>
      </c>
      <c r="N22" s="2">
        <f t="shared" si="2"/>
        <v>0</v>
      </c>
      <c r="O22" s="2">
        <f t="shared" si="3"/>
        <v>0</v>
      </c>
    </row>
    <row r="23" spans="1:15" x14ac:dyDescent="0.2">
      <c r="A23" s="7">
        <v>19</v>
      </c>
      <c r="B23" s="10" t="str">
        <f t="shared" si="4"/>
        <v>Slavia pojišťovna a.s.</v>
      </c>
      <c r="C23" s="2">
        <f t="shared" si="5"/>
        <v>0</v>
      </c>
      <c r="D23" s="2">
        <f t="shared" si="6"/>
        <v>0</v>
      </c>
      <c r="E23" s="2" t="e">
        <f t="shared" si="7"/>
        <v>#DIV/0!</v>
      </c>
      <c r="F23" s="2">
        <f t="shared" si="0"/>
        <v>0</v>
      </c>
      <c r="G23" s="2">
        <f t="shared" si="1"/>
        <v>0</v>
      </c>
      <c r="I23" s="7">
        <v>19</v>
      </c>
      <c r="J23" s="10" t="s">
        <v>47</v>
      </c>
      <c r="K23" s="2">
        <v>0</v>
      </c>
      <c r="L23" s="2">
        <v>0</v>
      </c>
      <c r="M23" s="2" t="e">
        <f t="shared" si="8"/>
        <v>#DIV/0!</v>
      </c>
      <c r="N23" s="2">
        <f t="shared" si="2"/>
        <v>0</v>
      </c>
      <c r="O23" s="2">
        <f t="shared" si="3"/>
        <v>0</v>
      </c>
    </row>
    <row r="24" spans="1:15" x14ac:dyDescent="0.2">
      <c r="A24" s="7">
        <v>20</v>
      </c>
      <c r="B24" s="10" t="str">
        <f t="shared" si="4"/>
        <v>HDI Versicherung AG, OS</v>
      </c>
      <c r="C24" s="2">
        <f t="shared" si="5"/>
        <v>0</v>
      </c>
      <c r="D24" s="2">
        <f t="shared" si="6"/>
        <v>0</v>
      </c>
      <c r="E24" s="2" t="e">
        <f t="shared" si="7"/>
        <v>#DIV/0!</v>
      </c>
      <c r="F24" s="2">
        <f t="shared" si="0"/>
        <v>0</v>
      </c>
      <c r="G24" s="2">
        <f t="shared" si="1"/>
        <v>0</v>
      </c>
      <c r="I24" s="7">
        <v>20</v>
      </c>
      <c r="J24" s="10" t="s">
        <v>52</v>
      </c>
      <c r="K24" s="2">
        <v>0</v>
      </c>
      <c r="L24" s="2">
        <v>0</v>
      </c>
      <c r="M24" s="2" t="e">
        <f t="shared" si="8"/>
        <v>#DIV/0!</v>
      </c>
      <c r="N24" s="2">
        <f t="shared" si="2"/>
        <v>0</v>
      </c>
      <c r="O24" s="2">
        <f t="shared" si="3"/>
        <v>0</v>
      </c>
    </row>
    <row r="25" spans="1:15" ht="25.5" x14ac:dyDescent="0.2">
      <c r="A25" s="7">
        <v>21</v>
      </c>
      <c r="B25" s="10" t="str">
        <f t="shared" si="4"/>
        <v>D.A.S. Rechtsschutz AG, pobočka pro ČR</v>
      </c>
      <c r="C25" s="2">
        <f t="shared" si="5"/>
        <v>0</v>
      </c>
      <c r="D25" s="2">
        <f t="shared" si="6"/>
        <v>0</v>
      </c>
      <c r="E25" s="2" t="e">
        <f t="shared" si="7"/>
        <v>#DIV/0!</v>
      </c>
      <c r="F25" s="2">
        <f t="shared" si="0"/>
        <v>0</v>
      </c>
      <c r="G25" s="2">
        <f t="shared" si="1"/>
        <v>0</v>
      </c>
      <c r="I25" s="7">
        <v>21</v>
      </c>
      <c r="J25" s="10" t="s">
        <v>53</v>
      </c>
      <c r="K25" s="2">
        <v>0</v>
      </c>
      <c r="L25" s="2">
        <v>0</v>
      </c>
      <c r="M25" s="2" t="e">
        <f t="shared" si="8"/>
        <v>#DIV/0!</v>
      </c>
      <c r="N25" s="2">
        <f t="shared" si="2"/>
        <v>0</v>
      </c>
      <c r="O25" s="2">
        <f t="shared" si="3"/>
        <v>0</v>
      </c>
    </row>
    <row r="26" spans="1:15" ht="25.5" x14ac:dyDescent="0.2">
      <c r="A26" s="7">
        <v>22</v>
      </c>
      <c r="B26" s="10" t="str">
        <f t="shared" si="4"/>
        <v>HALALI, všeobecná pojišťovna,a.s.</v>
      </c>
      <c r="C26" s="2">
        <f t="shared" si="5"/>
        <v>0</v>
      </c>
      <c r="D26" s="2">
        <f t="shared" si="6"/>
        <v>0</v>
      </c>
      <c r="E26" s="2" t="e">
        <f t="shared" si="7"/>
        <v>#DIV/0!</v>
      </c>
      <c r="F26" s="2">
        <f t="shared" si="0"/>
        <v>0</v>
      </c>
      <c r="G26" s="2">
        <f t="shared" si="1"/>
        <v>0</v>
      </c>
      <c r="I26" s="7">
        <v>22</v>
      </c>
      <c r="J26" s="10" t="s">
        <v>55</v>
      </c>
      <c r="K26" s="2">
        <v>0</v>
      </c>
      <c r="L26" s="2">
        <v>0</v>
      </c>
      <c r="M26" s="2" t="e">
        <f t="shared" si="8"/>
        <v>#DIV/0!</v>
      </c>
      <c r="N26" s="2">
        <f t="shared" si="2"/>
        <v>0</v>
      </c>
      <c r="O26" s="2">
        <f t="shared" si="3"/>
        <v>0</v>
      </c>
    </row>
    <row r="27" spans="1:15" x14ac:dyDescent="0.2">
      <c r="A27" s="7">
        <v>23</v>
      </c>
      <c r="B27" s="10" t="str">
        <f t="shared" si="4"/>
        <v>Česká kancelář pojistitelů</v>
      </c>
      <c r="C27" s="2">
        <f t="shared" si="5"/>
        <v>0</v>
      </c>
      <c r="D27" s="2">
        <f t="shared" si="6"/>
        <v>0</v>
      </c>
      <c r="E27" s="2" t="e">
        <f t="shared" si="7"/>
        <v>#DIV/0!</v>
      </c>
      <c r="F27" s="2">
        <f t="shared" si="0"/>
        <v>0</v>
      </c>
      <c r="G27" s="2">
        <f t="shared" si="1"/>
        <v>0</v>
      </c>
      <c r="I27" s="7">
        <v>23</v>
      </c>
      <c r="J27" s="10" t="s">
        <v>56</v>
      </c>
      <c r="K27" s="2">
        <v>0</v>
      </c>
      <c r="L27" s="2">
        <v>0</v>
      </c>
      <c r="M27" s="2" t="e">
        <f t="shared" si="8"/>
        <v>#DIV/0!</v>
      </c>
      <c r="N27" s="2">
        <f t="shared" si="2"/>
        <v>0</v>
      </c>
      <c r="O27" s="2">
        <f t="shared" si="3"/>
        <v>0</v>
      </c>
    </row>
    <row r="28" spans="1:15" s="54" customFormat="1" x14ac:dyDescent="0.2">
      <c r="A28" s="52" t="s">
        <v>12</v>
      </c>
      <c r="B28" s="53"/>
      <c r="C28" s="53">
        <f t="shared" si="5"/>
        <v>2063.7597760729836</v>
      </c>
      <c r="D28" s="53">
        <f t="shared" si="6"/>
        <v>1940.4536604987932</v>
      </c>
      <c r="E28" s="53">
        <f t="shared" si="7"/>
        <v>6.3544993670446388</v>
      </c>
      <c r="F28" s="53">
        <f t="shared" si="0"/>
        <v>100</v>
      </c>
      <c r="G28" s="53">
        <f t="shared" si="1"/>
        <v>100</v>
      </c>
      <c r="I28" s="52" t="s">
        <v>12</v>
      </c>
      <c r="J28" s="53"/>
      <c r="K28" s="53">
        <v>49767.567000000003</v>
      </c>
      <c r="L28" s="53">
        <v>48239.678</v>
      </c>
      <c r="M28" s="53">
        <f t="shared" si="8"/>
        <v>3.1672868960692568</v>
      </c>
      <c r="N28" s="53">
        <f t="shared" si="2"/>
        <v>100</v>
      </c>
      <c r="O28" s="53">
        <f t="shared" si="3"/>
        <v>100</v>
      </c>
    </row>
    <row r="29" spans="1:15" x14ac:dyDescent="0.2">
      <c r="C29" s="14"/>
      <c r="D29" s="14"/>
    </row>
    <row r="30" spans="1:15" x14ac:dyDescent="0.2">
      <c r="C30" s="14"/>
      <c r="D30" s="11"/>
    </row>
    <row r="31" spans="1:15" ht="15" x14ac:dyDescent="0.25">
      <c r="A31" s="6" t="s">
        <v>4</v>
      </c>
      <c r="B31" s="18"/>
      <c r="C31" s="15"/>
      <c r="D31" s="11"/>
      <c r="E31" s="6" t="s">
        <v>5</v>
      </c>
      <c r="F31" s="5"/>
      <c r="G31" s="5"/>
    </row>
    <row r="32" spans="1:15" ht="15" x14ac:dyDescent="0.25">
      <c r="A32" s="23" t="s">
        <v>29</v>
      </c>
      <c r="B32" s="19"/>
      <c r="C32" s="11"/>
      <c r="D32" s="11"/>
      <c r="E32" s="9" t="s">
        <v>6</v>
      </c>
    </row>
    <row r="33" spans="1:5" ht="15" x14ac:dyDescent="0.25">
      <c r="A33" s="23" t="s">
        <v>31</v>
      </c>
      <c r="B33" s="20"/>
      <c r="C33" s="11"/>
      <c r="D33" s="11"/>
      <c r="E33" s="9" t="s">
        <v>7</v>
      </c>
    </row>
    <row r="34" spans="1:5" x14ac:dyDescent="0.2">
      <c r="C34" s="14"/>
      <c r="D34" s="14"/>
    </row>
    <row r="35" spans="1:5" x14ac:dyDescent="0.2">
      <c r="C35" s="14"/>
      <c r="D35" s="14"/>
    </row>
    <row r="36" spans="1:5" x14ac:dyDescent="0.2">
      <c r="C36" s="14"/>
      <c r="D36" s="14"/>
    </row>
    <row r="37" spans="1:5" x14ac:dyDescent="0.2">
      <c r="C37" s="14"/>
      <c r="D37" s="14"/>
    </row>
    <row r="38" spans="1:5" x14ac:dyDescent="0.2">
      <c r="C38" s="14"/>
      <c r="D38" s="14"/>
      <c r="E38" s="21"/>
    </row>
    <row r="39" spans="1:5" x14ac:dyDescent="0.2">
      <c r="C39" s="21"/>
      <c r="D39" s="14"/>
      <c r="E39" s="14"/>
    </row>
    <row r="40" spans="1:5" x14ac:dyDescent="0.2">
      <c r="C40" s="14"/>
      <c r="D40" s="14"/>
    </row>
    <row r="41" spans="1:5" x14ac:dyDescent="0.2">
      <c r="C41" s="14"/>
      <c r="D41" s="14"/>
    </row>
    <row r="42" spans="1:5" x14ac:dyDescent="0.2">
      <c r="C42" s="14"/>
      <c r="D42" s="14"/>
    </row>
  </sheetData>
  <sortState xmlns:xlrd2="http://schemas.microsoft.com/office/spreadsheetml/2017/richdata2" ref="B5:G19">
    <sortCondition descending="1" ref="C5:C19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32">
    <cfRule type="cellIs" dxfId="7" priority="3" operator="equal">
      <formula>"Gross claims paid"</formula>
    </cfRule>
    <cfRule type="cellIs" dxfId="6" priority="4" operator="equal">
      <formula>#REF!</formula>
    </cfRule>
  </conditionalFormatting>
  <conditionalFormatting sqref="A33">
    <cfRule type="cellIs" dxfId="5" priority="1" operator="equal">
      <formula>"Gross claims paid"</formula>
    </cfRule>
    <cfRule type="cellIs" dxfId="4" priority="2" operator="equal">
      <formula>#REF!</formula>
    </cfRule>
  </conditionalFormatting>
  <pageMargins left="0.7" right="0.7" top="0.75" bottom="0.75" header="0.3" footer="0.3"/>
  <pageSetup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S42"/>
  <sheetViews>
    <sheetView view="pageBreakPreview" topLeftCell="A12" zoomScale="85" zoomScaleNormal="85" zoomScaleSheetLayoutView="85" workbookViewId="0">
      <selection activeCell="J32" sqref="J32"/>
    </sheetView>
  </sheetViews>
  <sheetFormatPr defaultRowHeight="12.75" x14ac:dyDescent="0.2"/>
  <cols>
    <col min="1" max="1" width="3.140625" style="1" customWidth="1"/>
    <col min="2" max="2" width="29.28515625" style="1" customWidth="1"/>
    <col min="3" max="3" width="13.42578125" style="1" customWidth="1"/>
    <col min="4" max="4" width="15.8554687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1" width="15.140625" style="1" bestFit="1" customWidth="1"/>
    <col min="12" max="12" width="13.85546875" style="1" bestFit="1" customWidth="1"/>
    <col min="13" max="15" width="13.28515625" style="1" customWidth="1"/>
    <col min="16" max="16384" width="9.140625" style="1"/>
  </cols>
  <sheetData>
    <row r="1" spans="1:19" x14ac:dyDescent="0.2">
      <c r="A1" s="3" t="s">
        <v>17</v>
      </c>
      <c r="D1" s="4"/>
      <c r="E1" s="4"/>
      <c r="F1" s="4"/>
      <c r="G1" s="4"/>
      <c r="I1" s="3" t="s">
        <v>17</v>
      </c>
      <c r="L1" s="4"/>
      <c r="M1" s="51" t="s">
        <v>16</v>
      </c>
      <c r="N1" s="51"/>
      <c r="O1" s="51"/>
    </row>
    <row r="2" spans="1:19" x14ac:dyDescent="0.2">
      <c r="A2" s="48" t="s">
        <v>14</v>
      </c>
      <c r="B2" s="48" t="s">
        <v>1</v>
      </c>
      <c r="C2" s="49" t="s">
        <v>8</v>
      </c>
      <c r="D2" s="49"/>
      <c r="E2" s="49"/>
      <c r="F2" s="50" t="s">
        <v>15</v>
      </c>
      <c r="G2" s="50"/>
      <c r="I2" s="48" t="s">
        <v>14</v>
      </c>
      <c r="J2" s="48" t="s">
        <v>1</v>
      </c>
      <c r="K2" s="49" t="s">
        <v>8</v>
      </c>
      <c r="L2" s="49"/>
      <c r="M2" s="49"/>
      <c r="N2" s="50" t="s">
        <v>15</v>
      </c>
      <c r="O2" s="50"/>
    </row>
    <row r="3" spans="1:19" x14ac:dyDescent="0.2">
      <c r="A3" s="48"/>
      <c r="B3" s="48"/>
      <c r="C3" s="16" t="s">
        <v>33</v>
      </c>
      <c r="D3" s="16" t="s">
        <v>30</v>
      </c>
      <c r="E3" s="17" t="s">
        <v>9</v>
      </c>
      <c r="F3" s="16" t="s">
        <v>33</v>
      </c>
      <c r="G3" s="16" t="s">
        <v>30</v>
      </c>
      <c r="I3" s="48"/>
      <c r="J3" s="48"/>
      <c r="K3" s="16" t="s">
        <v>33</v>
      </c>
      <c r="L3" s="16" t="s">
        <v>30</v>
      </c>
      <c r="M3" s="17" t="s">
        <v>9</v>
      </c>
      <c r="N3" s="16" t="s">
        <v>33</v>
      </c>
      <c r="O3" s="16" t="s">
        <v>30</v>
      </c>
    </row>
    <row r="4" spans="1:19" x14ac:dyDescent="0.2">
      <c r="A4" s="48"/>
      <c r="B4" s="48"/>
      <c r="C4" s="13" t="s">
        <v>10</v>
      </c>
      <c r="D4" s="13" t="s">
        <v>10</v>
      </c>
      <c r="E4" s="8" t="s">
        <v>3</v>
      </c>
      <c r="F4" s="8" t="s">
        <v>3</v>
      </c>
      <c r="G4" s="8" t="s">
        <v>3</v>
      </c>
      <c r="I4" s="48"/>
      <c r="J4" s="48"/>
      <c r="K4" s="8" t="s">
        <v>0</v>
      </c>
      <c r="L4" s="8" t="s">
        <v>0</v>
      </c>
      <c r="M4" s="8" t="s">
        <v>3</v>
      </c>
      <c r="N4" s="8" t="s">
        <v>3</v>
      </c>
      <c r="O4" s="8" t="s">
        <v>3</v>
      </c>
    </row>
    <row r="5" spans="1:19" x14ac:dyDescent="0.2">
      <c r="A5" s="7">
        <v>1</v>
      </c>
      <c r="B5" s="10" t="str">
        <f>J5</f>
        <v>Generali Česká pojišťovna a.s.</v>
      </c>
      <c r="C5" s="2">
        <f>K5/24.115</f>
        <v>1196.143354758449</v>
      </c>
      <c r="D5" s="2">
        <f>L5/24.86</f>
        <v>1123.9737731295254</v>
      </c>
      <c r="E5" s="2">
        <f>C5*100/D5-100</f>
        <v>6.4209311066021542</v>
      </c>
      <c r="F5" s="2">
        <f t="shared" ref="F5:F28" si="0">C5*100/$C$28</f>
        <v>26.808090659367846</v>
      </c>
      <c r="G5" s="2">
        <f t="shared" ref="G5:G28" si="1">D5*100/$D$28</f>
        <v>28.278325024965181</v>
      </c>
      <c r="I5" s="7">
        <v>1</v>
      </c>
      <c r="J5" s="10" t="s">
        <v>34</v>
      </c>
      <c r="K5" s="2">
        <v>28844.996999999999</v>
      </c>
      <c r="L5" s="2">
        <v>27941.988000000001</v>
      </c>
      <c r="M5" s="2">
        <f>K5*100/L5-100</f>
        <v>3.2317278212273095</v>
      </c>
      <c r="N5" s="2">
        <f t="shared" ref="N5:N28" si="2">K5*100/$K$28</f>
        <v>26.808090659367849</v>
      </c>
      <c r="O5" s="2">
        <f t="shared" ref="O5:O28" si="3">L5*100/$L$28</f>
        <v>28.278325024965181</v>
      </c>
    </row>
    <row r="6" spans="1:19" x14ac:dyDescent="0.2">
      <c r="A6" s="7">
        <v>2</v>
      </c>
      <c r="B6" s="10" t="str">
        <f t="shared" ref="B6:B27" si="4">J6</f>
        <v>Kooperativa, pojišťovna, a.s.</v>
      </c>
      <c r="C6" s="2">
        <f t="shared" ref="C6:C28" si="5">K6/24.115</f>
        <v>921.78710346257526</v>
      </c>
      <c r="D6" s="2">
        <f t="shared" ref="D6:D28" si="6">L6/24.86</f>
        <v>790.62510056315364</v>
      </c>
      <c r="E6" s="2">
        <f t="shared" ref="E6:E28" si="7">C6*100/D6-100</f>
        <v>16.589658335663316</v>
      </c>
      <c r="F6" s="2">
        <f t="shared" si="0"/>
        <v>20.659189502625338</v>
      </c>
      <c r="G6" s="2">
        <f t="shared" si="1"/>
        <v>19.89152603122545</v>
      </c>
      <c r="I6" s="7">
        <v>2</v>
      </c>
      <c r="J6" s="10" t="s">
        <v>35</v>
      </c>
      <c r="K6" s="2">
        <v>22228.896000000001</v>
      </c>
      <c r="L6" s="2">
        <v>19654.939999999999</v>
      </c>
      <c r="M6" s="2">
        <f t="shared" ref="M6:M28" si="8">K6*100/L6-100</f>
        <v>13.095720465185863</v>
      </c>
      <c r="N6" s="2">
        <f t="shared" si="2"/>
        <v>20.659189502625338</v>
      </c>
      <c r="O6" s="2">
        <f t="shared" si="3"/>
        <v>19.891526031225446</v>
      </c>
    </row>
    <row r="7" spans="1:19" x14ac:dyDescent="0.2">
      <c r="A7" s="7">
        <v>3</v>
      </c>
      <c r="B7" s="10" t="str">
        <f t="shared" si="4"/>
        <v>Allianz pojišťovna, a.s.</v>
      </c>
      <c r="C7" s="2">
        <f t="shared" si="5"/>
        <v>578.21310387725487</v>
      </c>
      <c r="D7" s="2">
        <f t="shared" si="6"/>
        <v>525.55181013676588</v>
      </c>
      <c r="E7" s="2">
        <f t="shared" si="7"/>
        <v>10.020190726159754</v>
      </c>
      <c r="F7" s="2">
        <f t="shared" si="0"/>
        <v>12.958972891929143</v>
      </c>
      <c r="G7" s="2">
        <f t="shared" si="1"/>
        <v>13.222483708962494</v>
      </c>
      <c r="I7" s="7">
        <v>3</v>
      </c>
      <c r="J7" s="10" t="s">
        <v>36</v>
      </c>
      <c r="K7" s="2">
        <v>13943.609</v>
      </c>
      <c r="L7" s="2">
        <v>13065.218000000001</v>
      </c>
      <c r="M7" s="2">
        <f t="shared" si="8"/>
        <v>6.7231254771256062</v>
      </c>
      <c r="N7" s="2">
        <f t="shared" si="2"/>
        <v>12.958972891929147</v>
      </c>
      <c r="O7" s="2">
        <f t="shared" si="3"/>
        <v>13.222483708962494</v>
      </c>
    </row>
    <row r="8" spans="1:19" ht="25.5" x14ac:dyDescent="0.2">
      <c r="A8" s="7">
        <v>4</v>
      </c>
      <c r="B8" s="10" t="str">
        <f t="shared" si="4"/>
        <v>ČSOB Pojišťovna, a. s., člen holdingu ČSOB</v>
      </c>
      <c r="C8" s="2">
        <f t="shared" si="5"/>
        <v>420.05411569562511</v>
      </c>
      <c r="D8" s="2">
        <f t="shared" si="6"/>
        <v>357.76946902654868</v>
      </c>
      <c r="E8" s="2">
        <f t="shared" si="7"/>
        <v>17.409156471217642</v>
      </c>
      <c r="F8" s="2">
        <f t="shared" si="0"/>
        <v>9.4142970159985051</v>
      </c>
      <c r="G8" s="2">
        <f t="shared" si="1"/>
        <v>9.0012076536024939</v>
      </c>
      <c r="I8" s="7">
        <v>4</v>
      </c>
      <c r="J8" s="10" t="s">
        <v>37</v>
      </c>
      <c r="K8" s="2">
        <v>10129.605</v>
      </c>
      <c r="L8" s="2">
        <v>8894.1489999999994</v>
      </c>
      <c r="M8" s="2">
        <f t="shared" si="8"/>
        <v>13.890660028295017</v>
      </c>
      <c r="N8" s="2">
        <f t="shared" si="2"/>
        <v>9.4142970159985069</v>
      </c>
      <c r="O8" s="2">
        <f t="shared" si="3"/>
        <v>9.0012076536024921</v>
      </c>
    </row>
    <row r="9" spans="1:19" ht="25.5" x14ac:dyDescent="0.2">
      <c r="A9" s="7">
        <v>5</v>
      </c>
      <c r="B9" s="10" t="str">
        <f t="shared" si="4"/>
        <v>Česká podnikatelská pojišťovna, a.s.</v>
      </c>
      <c r="C9" s="2">
        <f t="shared" si="5"/>
        <v>412.52291105121293</v>
      </c>
      <c r="D9" s="2">
        <f t="shared" si="6"/>
        <v>371.04983909895418</v>
      </c>
      <c r="E9" s="2">
        <f t="shared" si="7"/>
        <v>11.177224076682165</v>
      </c>
      <c r="F9" s="2">
        <f t="shared" si="0"/>
        <v>9.2455068654881387</v>
      </c>
      <c r="G9" s="2">
        <f t="shared" si="1"/>
        <v>9.3353316610636767</v>
      </c>
      <c r="I9" s="7">
        <v>5</v>
      </c>
      <c r="J9" s="10" t="s">
        <v>38</v>
      </c>
      <c r="K9" s="2">
        <v>9947.99</v>
      </c>
      <c r="L9" s="2">
        <v>9224.2990000000009</v>
      </c>
      <c r="M9" s="2">
        <f t="shared" si="8"/>
        <v>7.8454850607075883</v>
      </c>
      <c r="N9" s="2">
        <f t="shared" si="2"/>
        <v>9.2455068654881387</v>
      </c>
      <c r="O9" s="2">
        <f t="shared" si="3"/>
        <v>9.3353316610636767</v>
      </c>
    </row>
    <row r="10" spans="1:19" x14ac:dyDescent="0.2">
      <c r="A10" s="7">
        <v>6</v>
      </c>
      <c r="B10" s="10" t="str">
        <f t="shared" si="4"/>
        <v>UNIQA pojišťovna, a.s.</v>
      </c>
      <c r="C10" s="2">
        <f t="shared" si="5"/>
        <v>356.56234708687543</v>
      </c>
      <c r="D10" s="2">
        <f t="shared" si="6"/>
        <v>330.70434432823811</v>
      </c>
      <c r="E10" s="2">
        <f t="shared" si="7"/>
        <v>7.8190695713909832</v>
      </c>
      <c r="F10" s="2">
        <f t="shared" si="0"/>
        <v>7.9913128208217579</v>
      </c>
      <c r="G10" s="2">
        <f t="shared" si="1"/>
        <v>8.3202697070443392</v>
      </c>
      <c r="I10" s="7">
        <v>6</v>
      </c>
      <c r="J10" s="10" t="s">
        <v>39</v>
      </c>
      <c r="K10" s="2">
        <v>8598.5010000000002</v>
      </c>
      <c r="L10" s="2">
        <v>8221.31</v>
      </c>
      <c r="M10" s="2">
        <f t="shared" si="8"/>
        <v>4.5879671244607039</v>
      </c>
      <c r="N10" s="2">
        <f t="shared" si="2"/>
        <v>7.991312820821757</v>
      </c>
      <c r="O10" s="2">
        <f t="shared" si="3"/>
        <v>8.320269707044341</v>
      </c>
    </row>
    <row r="11" spans="1:19" ht="25.5" x14ac:dyDescent="0.2">
      <c r="A11" s="7">
        <v>7</v>
      </c>
      <c r="B11" s="10" t="str">
        <f t="shared" si="4"/>
        <v>BNP Paribas Cardif Pojišťovna, a.s.</v>
      </c>
      <c r="C11" s="2">
        <f t="shared" si="5"/>
        <v>124.51308314327183</v>
      </c>
      <c r="D11" s="2">
        <f t="shared" si="6"/>
        <v>109.25603378921963</v>
      </c>
      <c r="E11" s="2">
        <f t="shared" si="7"/>
        <v>13.964491319066738</v>
      </c>
      <c r="F11" s="2">
        <f t="shared" si="0"/>
        <v>2.790600313836388</v>
      </c>
      <c r="G11" s="2">
        <f t="shared" si="1"/>
        <v>2.74879868933925</v>
      </c>
      <c r="I11" s="7">
        <v>7</v>
      </c>
      <c r="J11" s="10" t="s">
        <v>41</v>
      </c>
      <c r="K11" s="2">
        <v>3002.6329999999998</v>
      </c>
      <c r="L11" s="2">
        <v>2716.105</v>
      </c>
      <c r="M11" s="2">
        <f t="shared" si="8"/>
        <v>10.549223980663484</v>
      </c>
      <c r="N11" s="2">
        <f t="shared" si="2"/>
        <v>2.790600313836388</v>
      </c>
      <c r="O11" s="2">
        <f t="shared" si="3"/>
        <v>2.74879868933925</v>
      </c>
      <c r="S11" s="5"/>
    </row>
    <row r="12" spans="1:19" x14ac:dyDescent="0.2">
      <c r="A12" s="7">
        <v>8</v>
      </c>
      <c r="B12" s="10" t="str">
        <f t="shared" si="4"/>
        <v>DIRECT pojišťovna, a.s.</v>
      </c>
      <c r="C12" s="2">
        <f t="shared" si="5"/>
        <v>121.10843873108026</v>
      </c>
      <c r="D12" s="2">
        <f t="shared" si="6"/>
        <v>103.13479485116653</v>
      </c>
      <c r="E12" s="2">
        <f t="shared" si="7"/>
        <v>17.427332750165874</v>
      </c>
      <c r="F12" s="2">
        <f t="shared" si="0"/>
        <v>2.7142950652206199</v>
      </c>
      <c r="G12" s="2">
        <f t="shared" si="1"/>
        <v>2.5947929746295788</v>
      </c>
      <c r="I12" s="7">
        <v>8</v>
      </c>
      <c r="J12" s="10" t="s">
        <v>43</v>
      </c>
      <c r="K12" s="2">
        <v>2920.53</v>
      </c>
      <c r="L12" s="2">
        <v>2563.931</v>
      </c>
      <c r="M12" s="2">
        <f t="shared" si="8"/>
        <v>13.908291603791213</v>
      </c>
      <c r="N12" s="2">
        <f t="shared" si="2"/>
        <v>2.7142950652206199</v>
      </c>
      <c r="O12" s="2">
        <f t="shared" si="3"/>
        <v>2.5947929746295788</v>
      </c>
    </row>
    <row r="13" spans="1:19" ht="25.5" x14ac:dyDescent="0.2">
      <c r="A13" s="7">
        <v>9</v>
      </c>
      <c r="B13" s="10" t="str">
        <f t="shared" si="4"/>
        <v>Colonnade Insurance S.A., organizační složka</v>
      </c>
      <c r="C13" s="2">
        <f t="shared" si="5"/>
        <v>56.811984242172926</v>
      </c>
      <c r="D13" s="2">
        <f t="shared" si="6"/>
        <v>44.577031375703939</v>
      </c>
      <c r="E13" s="2">
        <f t="shared" si="7"/>
        <v>27.446764598006567</v>
      </c>
      <c r="F13" s="2">
        <f t="shared" si="0"/>
        <v>1.2732761654729172</v>
      </c>
      <c r="G13" s="2">
        <f t="shared" si="1"/>
        <v>1.121524195693987</v>
      </c>
      <c r="I13" s="7">
        <v>9</v>
      </c>
      <c r="J13" s="10" t="s">
        <v>45</v>
      </c>
      <c r="K13" s="2">
        <v>1370.021</v>
      </c>
      <c r="L13" s="2">
        <v>1108.1849999999999</v>
      </c>
      <c r="M13" s="2">
        <f t="shared" si="8"/>
        <v>23.627462923609343</v>
      </c>
      <c r="N13" s="2">
        <f t="shared" si="2"/>
        <v>1.2732761654729172</v>
      </c>
      <c r="O13" s="2">
        <f t="shared" si="3"/>
        <v>1.121524195693987</v>
      </c>
    </row>
    <row r="14" spans="1:19" x14ac:dyDescent="0.2">
      <c r="A14" s="7">
        <v>10</v>
      </c>
      <c r="B14" s="10" t="str">
        <f t="shared" si="4"/>
        <v>ERV Evropská pojišťovna, a. s.</v>
      </c>
      <c r="C14" s="2">
        <f t="shared" si="5"/>
        <v>54.996682562720295</v>
      </c>
      <c r="D14" s="2">
        <f t="shared" si="6"/>
        <v>27.456838294448914</v>
      </c>
      <c r="E14" s="2">
        <f t="shared" si="7"/>
        <v>100.30231439225562</v>
      </c>
      <c r="F14" s="2">
        <f t="shared" si="0"/>
        <v>1.2325914333266637</v>
      </c>
      <c r="G14" s="2">
        <f t="shared" si="1"/>
        <v>0.69079316262556767</v>
      </c>
      <c r="I14" s="7">
        <v>10</v>
      </c>
      <c r="J14" s="10" t="s">
        <v>46</v>
      </c>
      <c r="K14" s="2">
        <v>1326.2449999999999</v>
      </c>
      <c r="L14" s="2">
        <v>682.577</v>
      </c>
      <c r="M14" s="2">
        <f t="shared" si="8"/>
        <v>94.299690730862608</v>
      </c>
      <c r="N14" s="2">
        <f t="shared" si="2"/>
        <v>1.2325914333266637</v>
      </c>
      <c r="O14" s="2">
        <f t="shared" si="3"/>
        <v>0.69079316262556756</v>
      </c>
    </row>
    <row r="15" spans="1:19" x14ac:dyDescent="0.2">
      <c r="A15" s="7">
        <v>11</v>
      </c>
      <c r="B15" s="10" t="str">
        <f t="shared" si="4"/>
        <v>Slavia pojišťovna a.s.</v>
      </c>
      <c r="C15" s="2">
        <f t="shared" si="5"/>
        <v>45.379017209205891</v>
      </c>
      <c r="D15" s="2">
        <f t="shared" si="6"/>
        <v>42.314923572003224</v>
      </c>
      <c r="E15" s="2">
        <f t="shared" si="7"/>
        <v>7.2411654767349347</v>
      </c>
      <c r="F15" s="2">
        <f t="shared" si="0"/>
        <v>1.0170393059810729</v>
      </c>
      <c r="G15" s="2">
        <f t="shared" si="1"/>
        <v>1.0646112843397937</v>
      </c>
      <c r="I15" s="7">
        <v>11</v>
      </c>
      <c r="J15" s="10" t="s">
        <v>47</v>
      </c>
      <c r="K15" s="2">
        <v>1094.3150000000001</v>
      </c>
      <c r="L15" s="2">
        <v>1051.9490000000001</v>
      </c>
      <c r="M15" s="2">
        <f t="shared" si="8"/>
        <v>4.0273815555697041</v>
      </c>
      <c r="N15" s="2">
        <f t="shared" si="2"/>
        <v>1.0170393059810729</v>
      </c>
      <c r="O15" s="2">
        <f t="shared" si="3"/>
        <v>1.0646112843397935</v>
      </c>
    </row>
    <row r="16" spans="1:19" ht="25.5" x14ac:dyDescent="0.2">
      <c r="A16" s="7">
        <v>12</v>
      </c>
      <c r="B16" s="10" t="str">
        <f t="shared" si="4"/>
        <v>Hasičská vzájemná pojišťovna, a.s.</v>
      </c>
      <c r="C16" s="2">
        <f t="shared" si="5"/>
        <v>36.588928053079002</v>
      </c>
      <c r="D16" s="2">
        <f t="shared" si="6"/>
        <v>29.474175382139983</v>
      </c>
      <c r="E16" s="2">
        <f t="shared" si="7"/>
        <v>24.138937149876085</v>
      </c>
      <c r="F16" s="2">
        <f t="shared" si="0"/>
        <v>0.82003490340345497</v>
      </c>
      <c r="G16" s="2">
        <f t="shared" si="1"/>
        <v>0.7415478289838463</v>
      </c>
      <c r="I16" s="7">
        <v>12</v>
      </c>
      <c r="J16" s="10" t="s">
        <v>48</v>
      </c>
      <c r="K16" s="2">
        <v>882.34199999999998</v>
      </c>
      <c r="L16" s="2">
        <v>732.72799999999995</v>
      </c>
      <c r="M16" s="2">
        <f t="shared" si="8"/>
        <v>20.418763852343574</v>
      </c>
      <c r="N16" s="2">
        <f t="shared" si="2"/>
        <v>0.82003490340345497</v>
      </c>
      <c r="O16" s="2">
        <f t="shared" si="3"/>
        <v>0.74154782898384619</v>
      </c>
    </row>
    <row r="17" spans="1:15" x14ac:dyDescent="0.2">
      <c r="A17" s="7">
        <v>13</v>
      </c>
      <c r="B17" s="10" t="str">
        <f t="shared" si="4"/>
        <v>Komerční pojišťovna, a.s.</v>
      </c>
      <c r="C17" s="2">
        <f t="shared" si="5"/>
        <v>33.849098071739583</v>
      </c>
      <c r="D17" s="2">
        <f t="shared" si="6"/>
        <v>26.647465808527755</v>
      </c>
      <c r="E17" s="2">
        <f t="shared" si="7"/>
        <v>27.025580274530839</v>
      </c>
      <c r="F17" s="2">
        <f t="shared" si="0"/>
        <v>0.75862954572721408</v>
      </c>
      <c r="G17" s="2">
        <f t="shared" si="1"/>
        <v>0.67042996664154075</v>
      </c>
      <c r="I17" s="7">
        <v>13</v>
      </c>
      <c r="J17" s="10" t="s">
        <v>44</v>
      </c>
      <c r="K17" s="2">
        <v>816.27099999999996</v>
      </c>
      <c r="L17" s="2">
        <v>662.45600000000002</v>
      </c>
      <c r="M17" s="2">
        <f t="shared" si="8"/>
        <v>23.218900576038237</v>
      </c>
      <c r="N17" s="2">
        <f t="shared" si="2"/>
        <v>0.75862954572721408</v>
      </c>
      <c r="O17" s="2">
        <f t="shared" si="3"/>
        <v>0.67042996664154086</v>
      </c>
    </row>
    <row r="18" spans="1:15" x14ac:dyDescent="0.2">
      <c r="A18" s="7">
        <v>14</v>
      </c>
      <c r="B18" s="10" t="str">
        <f t="shared" si="4"/>
        <v>MAXIMA pojišťovna, a.s.</v>
      </c>
      <c r="C18" s="2">
        <f t="shared" si="5"/>
        <v>29.505909185154469</v>
      </c>
      <c r="D18" s="2">
        <f t="shared" si="6"/>
        <v>25.000965406275142</v>
      </c>
      <c r="E18" s="2">
        <f t="shared" si="7"/>
        <v>18.019079286228703</v>
      </c>
      <c r="F18" s="2">
        <f t="shared" si="0"/>
        <v>0.66128953964922588</v>
      </c>
      <c r="G18" s="2">
        <f t="shared" si="1"/>
        <v>0.62900526916039257</v>
      </c>
      <c r="I18" s="7">
        <v>14</v>
      </c>
      <c r="J18" s="10" t="s">
        <v>49</v>
      </c>
      <c r="K18" s="2">
        <v>711.53499999999997</v>
      </c>
      <c r="L18" s="2">
        <v>621.524</v>
      </c>
      <c r="M18" s="2">
        <f t="shared" si="8"/>
        <v>14.48230478629948</v>
      </c>
      <c r="N18" s="2">
        <f t="shared" si="2"/>
        <v>0.66128953964922599</v>
      </c>
      <c r="O18" s="2">
        <f t="shared" si="3"/>
        <v>0.62900526916039257</v>
      </c>
    </row>
    <row r="19" spans="1:15" x14ac:dyDescent="0.2">
      <c r="A19" s="7">
        <v>15</v>
      </c>
      <c r="B19" s="10" t="str">
        <f t="shared" si="4"/>
        <v>HDI Versicherung AG, OS</v>
      </c>
      <c r="C19" s="2">
        <f t="shared" si="5"/>
        <v>21.668007464233881</v>
      </c>
      <c r="D19" s="2">
        <f t="shared" si="6"/>
        <v>18.939541432019308</v>
      </c>
      <c r="E19" s="2">
        <f t="shared" si="7"/>
        <v>14.406188460306694</v>
      </c>
      <c r="F19" s="2">
        <f t="shared" si="0"/>
        <v>0.48562566200632729</v>
      </c>
      <c r="G19" s="2">
        <f t="shared" si="1"/>
        <v>0.47650445343328934</v>
      </c>
      <c r="I19" s="7">
        <v>15</v>
      </c>
      <c r="J19" s="10" t="s">
        <v>52</v>
      </c>
      <c r="K19" s="2">
        <v>522.524</v>
      </c>
      <c r="L19" s="2">
        <v>470.83699999999999</v>
      </c>
      <c r="M19" s="2">
        <f t="shared" si="8"/>
        <v>10.977684421572647</v>
      </c>
      <c r="N19" s="2">
        <f t="shared" si="2"/>
        <v>0.4856256620063274</v>
      </c>
      <c r="O19" s="2">
        <f t="shared" si="3"/>
        <v>0.47650445343328934</v>
      </c>
    </row>
    <row r="20" spans="1:15" x14ac:dyDescent="0.2">
      <c r="A20" s="7">
        <v>16</v>
      </c>
      <c r="B20" s="10" t="str">
        <f t="shared" si="4"/>
        <v>SV pojišťovna, a.s.</v>
      </c>
      <c r="C20" s="2">
        <f t="shared" si="5"/>
        <v>21.393240721542611</v>
      </c>
      <c r="D20" s="2">
        <f t="shared" si="6"/>
        <v>18.659493161705552</v>
      </c>
      <c r="E20" s="2">
        <f t="shared" si="7"/>
        <v>14.650706405292226</v>
      </c>
      <c r="F20" s="2">
        <f t="shared" si="0"/>
        <v>0.47946756087326187</v>
      </c>
      <c r="G20" s="2">
        <f t="shared" si="1"/>
        <v>0.46945865200986142</v>
      </c>
      <c r="I20" s="7">
        <v>16</v>
      </c>
      <c r="J20" s="10" t="s">
        <v>50</v>
      </c>
      <c r="K20" s="2">
        <v>515.89800000000002</v>
      </c>
      <c r="L20" s="2">
        <v>463.875</v>
      </c>
      <c r="M20" s="2">
        <f t="shared" si="8"/>
        <v>11.214874696847218</v>
      </c>
      <c r="N20" s="2">
        <f t="shared" si="2"/>
        <v>0.47946756087326187</v>
      </c>
      <c r="O20" s="2">
        <f t="shared" si="3"/>
        <v>0.46945865200986137</v>
      </c>
    </row>
    <row r="21" spans="1:15" ht="25.5" x14ac:dyDescent="0.2">
      <c r="A21" s="7">
        <v>17</v>
      </c>
      <c r="B21" s="10" t="str">
        <f t="shared" si="4"/>
        <v>D.A.S. Rechtsschutz AG, pobočka pro ČR</v>
      </c>
      <c r="C21" s="2">
        <f t="shared" si="5"/>
        <v>18.566162139747046</v>
      </c>
      <c r="D21" s="2">
        <f t="shared" si="6"/>
        <v>17.23153660498793</v>
      </c>
      <c r="E21" s="2">
        <f t="shared" si="7"/>
        <v>7.7452496858161055</v>
      </c>
      <c r="F21" s="2">
        <f t="shared" si="0"/>
        <v>0.41610677838809107</v>
      </c>
      <c r="G21" s="2">
        <f t="shared" si="1"/>
        <v>0.43353235141660224</v>
      </c>
      <c r="I21" s="7">
        <v>17</v>
      </c>
      <c r="J21" s="10" t="s">
        <v>53</v>
      </c>
      <c r="K21" s="2">
        <v>447.72300000000001</v>
      </c>
      <c r="L21" s="2">
        <v>428.37599999999998</v>
      </c>
      <c r="M21" s="2">
        <f t="shared" si="8"/>
        <v>4.5163594599137298</v>
      </c>
      <c r="N21" s="2">
        <f t="shared" si="2"/>
        <v>0.41610677838809113</v>
      </c>
      <c r="O21" s="2">
        <f t="shared" si="3"/>
        <v>0.43353235141660224</v>
      </c>
    </row>
    <row r="22" spans="1:15" ht="25.5" x14ac:dyDescent="0.2">
      <c r="A22" s="7">
        <v>18</v>
      </c>
      <c r="B22" s="10" t="str">
        <f t="shared" si="4"/>
        <v>MetLife Europe d.a.c., pobočka pro Českou republiku</v>
      </c>
      <c r="C22" s="2">
        <f t="shared" si="5"/>
        <v>10.438606676342527</v>
      </c>
      <c r="D22" s="2">
        <f t="shared" si="6"/>
        <v>10.561866452131939</v>
      </c>
      <c r="E22" s="2">
        <f t="shared" si="7"/>
        <v>-1.1670264564321684</v>
      </c>
      <c r="F22" s="2">
        <f t="shared" si="0"/>
        <v>0.23395115060718122</v>
      </c>
      <c r="G22" s="2">
        <f t="shared" si="1"/>
        <v>0.26572852458297019</v>
      </c>
      <c r="I22" s="7">
        <v>18</v>
      </c>
      <c r="J22" s="10" t="s">
        <v>42</v>
      </c>
      <c r="K22" s="2">
        <v>251.727</v>
      </c>
      <c r="L22" s="2">
        <v>262.56799999999998</v>
      </c>
      <c r="M22" s="2">
        <f t="shared" si="8"/>
        <v>-4.1288351969775334</v>
      </c>
      <c r="N22" s="2">
        <f t="shared" si="2"/>
        <v>0.23395115060718125</v>
      </c>
      <c r="O22" s="2">
        <f t="shared" si="3"/>
        <v>0.26572852458297014</v>
      </c>
    </row>
    <row r="23" spans="1:15" ht="25.5" x14ac:dyDescent="0.2">
      <c r="A23" s="7">
        <v>19</v>
      </c>
      <c r="B23" s="10" t="str">
        <f t="shared" si="4"/>
        <v>HALALI, všeobecná pojišťovna,a.s.</v>
      </c>
      <c r="C23" s="2">
        <f t="shared" si="5"/>
        <v>1.3954385237404108</v>
      </c>
      <c r="D23" s="2">
        <f t="shared" si="6"/>
        <v>1.3506436041834271</v>
      </c>
      <c r="E23" s="2">
        <f t="shared" si="7"/>
        <v>3.3165610393621137</v>
      </c>
      <c r="F23" s="2">
        <f t="shared" si="0"/>
        <v>3.1274714945485609E-2</v>
      </c>
      <c r="G23" s="2">
        <f t="shared" si="1"/>
        <v>3.3981165526348944E-2</v>
      </c>
      <c r="I23" s="7">
        <v>19</v>
      </c>
      <c r="J23" s="10" t="s">
        <v>55</v>
      </c>
      <c r="K23" s="2">
        <v>33.651000000000003</v>
      </c>
      <c r="L23" s="2">
        <v>33.576999999999998</v>
      </c>
      <c r="M23" s="2">
        <f t="shared" si="8"/>
        <v>0.22038895672635306</v>
      </c>
      <c r="N23" s="2">
        <f t="shared" si="2"/>
        <v>3.1274714945485615E-2</v>
      </c>
      <c r="O23" s="2">
        <f t="shared" si="3"/>
        <v>3.3981165526348937E-2</v>
      </c>
    </row>
    <row r="24" spans="1:15" ht="25.5" x14ac:dyDescent="0.2">
      <c r="A24" s="7">
        <v>20</v>
      </c>
      <c r="B24" s="10" t="str">
        <f t="shared" si="4"/>
        <v>YOUPLUS Životní pojišťovna, pobočka pro Českou republiku</v>
      </c>
      <c r="C24" s="2">
        <f t="shared" si="5"/>
        <v>0.37068214804063865</v>
      </c>
      <c r="D24" s="2">
        <f t="shared" si="6"/>
        <v>0.3996781979082864</v>
      </c>
      <c r="E24" s="2">
        <f t="shared" si="7"/>
        <v>-7.2548490308949596</v>
      </c>
      <c r="F24" s="2">
        <f t="shared" si="0"/>
        <v>8.3077672847076123E-3</v>
      </c>
      <c r="G24" s="2">
        <f t="shared" si="1"/>
        <v>1.0055599388563694E-2</v>
      </c>
      <c r="I24" s="7">
        <v>20</v>
      </c>
      <c r="J24" s="10" t="s">
        <v>54</v>
      </c>
      <c r="K24" s="2">
        <v>8.9390000000000001</v>
      </c>
      <c r="L24" s="2">
        <v>9.9359999999999999</v>
      </c>
      <c r="M24" s="2">
        <f t="shared" si="8"/>
        <v>-10.03421900161031</v>
      </c>
      <c r="N24" s="2">
        <f t="shared" si="2"/>
        <v>8.3077672847076123E-3</v>
      </c>
      <c r="O24" s="2">
        <f t="shared" si="3"/>
        <v>1.0055599388563692E-2</v>
      </c>
    </row>
    <row r="25" spans="1:15" x14ac:dyDescent="0.2">
      <c r="A25" s="7">
        <v>21</v>
      </c>
      <c r="B25" s="10" t="str">
        <f t="shared" si="4"/>
        <v>Česká kancelář pojistitelů</v>
      </c>
      <c r="C25" s="2">
        <f t="shared" si="5"/>
        <v>6.2616628654364502E-3</v>
      </c>
      <c r="D25" s="2">
        <f t="shared" si="6"/>
        <v>3.6604987932421559E-3</v>
      </c>
      <c r="E25" s="2">
        <f t="shared" si="7"/>
        <v>71.060372345879301</v>
      </c>
      <c r="F25" s="2">
        <f t="shared" si="0"/>
        <v>1.4033704664848969E-4</v>
      </c>
      <c r="G25" s="2">
        <f t="shared" si="1"/>
        <v>9.2095364770460533E-5</v>
      </c>
      <c r="I25" s="7">
        <v>21</v>
      </c>
      <c r="J25" s="10" t="s">
        <v>56</v>
      </c>
      <c r="K25" s="2">
        <v>0.151</v>
      </c>
      <c r="L25" s="2">
        <v>9.0999999999999998E-2</v>
      </c>
      <c r="M25" s="2">
        <f t="shared" si="8"/>
        <v>65.934065934065927</v>
      </c>
      <c r="N25" s="2">
        <f t="shared" si="2"/>
        <v>1.4033704664848969E-4</v>
      </c>
      <c r="O25" s="2">
        <f t="shared" si="3"/>
        <v>9.2095364770460546E-5</v>
      </c>
    </row>
    <row r="26" spans="1:15" ht="25.5" x14ac:dyDescent="0.2">
      <c r="A26" s="7">
        <v>22</v>
      </c>
      <c r="B26" s="10" t="str">
        <f t="shared" si="4"/>
        <v>NN Životní pojišťovna N.V., pobočka pro Českou republiku</v>
      </c>
      <c r="C26" s="2">
        <f t="shared" si="5"/>
        <v>0</v>
      </c>
      <c r="D26" s="2">
        <f t="shared" si="6"/>
        <v>0</v>
      </c>
      <c r="E26" s="2" t="e">
        <f t="shared" si="7"/>
        <v>#DIV/0!</v>
      </c>
      <c r="F26" s="2">
        <f t="shared" si="0"/>
        <v>0</v>
      </c>
      <c r="G26" s="2">
        <f t="shared" si="1"/>
        <v>0</v>
      </c>
      <c r="I26" s="7">
        <v>22</v>
      </c>
      <c r="J26" s="10" t="s">
        <v>40</v>
      </c>
      <c r="K26" s="2">
        <v>0</v>
      </c>
      <c r="L26" s="2">
        <v>0</v>
      </c>
      <c r="M26" s="2" t="e">
        <f t="shared" si="8"/>
        <v>#DIV/0!</v>
      </c>
      <c r="N26" s="2">
        <f t="shared" si="2"/>
        <v>0</v>
      </c>
      <c r="O26" s="2">
        <f t="shared" si="3"/>
        <v>0</v>
      </c>
    </row>
    <row r="27" spans="1:15" x14ac:dyDescent="0.2">
      <c r="A27" s="7">
        <v>23</v>
      </c>
      <c r="B27" s="10" t="str">
        <f t="shared" si="4"/>
        <v>Simplea pojišťovna, a.s.</v>
      </c>
      <c r="C27" s="2">
        <f t="shared" si="5"/>
        <v>0</v>
      </c>
      <c r="D27" s="2">
        <f t="shared" si="6"/>
        <v>0</v>
      </c>
      <c r="E27" s="2" t="e">
        <f t="shared" si="7"/>
        <v>#DIV/0!</v>
      </c>
      <c r="F27" s="2">
        <f t="shared" si="0"/>
        <v>0</v>
      </c>
      <c r="G27" s="2">
        <f t="shared" si="1"/>
        <v>0</v>
      </c>
      <c r="I27" s="7">
        <v>23</v>
      </c>
      <c r="J27" s="10" t="s">
        <v>51</v>
      </c>
      <c r="K27" s="2">
        <v>0</v>
      </c>
      <c r="L27" s="2">
        <v>0</v>
      </c>
      <c r="M27" s="2" t="e">
        <f t="shared" si="8"/>
        <v>#DIV/0!</v>
      </c>
      <c r="N27" s="2">
        <f t="shared" si="2"/>
        <v>0</v>
      </c>
      <c r="O27" s="2">
        <f t="shared" si="3"/>
        <v>0</v>
      </c>
    </row>
    <row r="28" spans="1:15" s="44" customFormat="1" x14ac:dyDescent="0.2">
      <c r="A28" s="43" t="s">
        <v>12</v>
      </c>
      <c r="B28" s="42"/>
      <c r="C28" s="42">
        <f t="shared" si="5"/>
        <v>4461.87447646693</v>
      </c>
      <c r="D28" s="42">
        <f t="shared" si="6"/>
        <v>3974.6829847144008</v>
      </c>
      <c r="E28" s="42">
        <f t="shared" si="7"/>
        <v>12.257367282526459</v>
      </c>
      <c r="F28" s="42">
        <f t="shared" si="0"/>
        <v>100</v>
      </c>
      <c r="G28" s="42">
        <f t="shared" si="1"/>
        <v>100</v>
      </c>
      <c r="I28" s="43" t="s">
        <v>12</v>
      </c>
      <c r="J28" s="42"/>
      <c r="K28" s="42">
        <v>107598.103</v>
      </c>
      <c r="L28" s="42">
        <v>98810.619000000006</v>
      </c>
      <c r="M28" s="42">
        <f t="shared" si="8"/>
        <v>8.8932587296108352</v>
      </c>
      <c r="N28" s="42">
        <f t="shared" si="2"/>
        <v>100</v>
      </c>
      <c r="O28" s="42">
        <f t="shared" si="3"/>
        <v>100</v>
      </c>
    </row>
    <row r="29" spans="1:15" x14ac:dyDescent="0.2">
      <c r="C29" s="14"/>
      <c r="D29" s="14"/>
    </row>
    <row r="30" spans="1:15" x14ac:dyDescent="0.2">
      <c r="C30" s="14"/>
      <c r="D30" s="11"/>
    </row>
    <row r="31" spans="1:15" ht="15" x14ac:dyDescent="0.25">
      <c r="A31" s="6" t="s">
        <v>4</v>
      </c>
      <c r="B31" s="18"/>
      <c r="C31" s="15"/>
      <c r="D31" s="11"/>
      <c r="E31" s="6" t="s">
        <v>5</v>
      </c>
      <c r="F31" s="5"/>
      <c r="G31" s="5"/>
    </row>
    <row r="32" spans="1:15" ht="15" x14ac:dyDescent="0.25">
      <c r="A32" s="23" t="s">
        <v>29</v>
      </c>
      <c r="B32" s="19"/>
      <c r="C32" s="11"/>
      <c r="D32" s="11"/>
      <c r="E32" s="9" t="s">
        <v>6</v>
      </c>
    </row>
    <row r="33" spans="1:5" ht="15" x14ac:dyDescent="0.25">
      <c r="A33" s="23" t="s">
        <v>31</v>
      </c>
      <c r="B33" s="20"/>
      <c r="C33" s="11"/>
      <c r="D33" s="11"/>
      <c r="E33" s="9" t="s">
        <v>7</v>
      </c>
    </row>
    <row r="34" spans="1:5" x14ac:dyDescent="0.2">
      <c r="C34" s="14"/>
      <c r="D34" s="14"/>
    </row>
    <row r="35" spans="1:5" x14ac:dyDescent="0.2">
      <c r="C35" s="14"/>
      <c r="D35" s="14"/>
    </row>
    <row r="36" spans="1:5" x14ac:dyDescent="0.2">
      <c r="C36" s="14"/>
      <c r="D36" s="14"/>
    </row>
    <row r="37" spans="1:5" x14ac:dyDescent="0.2">
      <c r="C37" s="14"/>
      <c r="D37" s="14"/>
    </row>
    <row r="38" spans="1:5" x14ac:dyDescent="0.2">
      <c r="C38" s="14"/>
      <c r="D38" s="14"/>
      <c r="E38" s="21"/>
    </row>
    <row r="39" spans="1:5" x14ac:dyDescent="0.2">
      <c r="C39" s="21"/>
      <c r="D39" s="14"/>
      <c r="E39" s="14"/>
    </row>
    <row r="40" spans="1:5" x14ac:dyDescent="0.2">
      <c r="C40" s="14"/>
      <c r="D40" s="14"/>
    </row>
    <row r="41" spans="1:5" x14ac:dyDescent="0.2">
      <c r="C41" s="14"/>
      <c r="D41" s="14"/>
    </row>
    <row r="42" spans="1:5" x14ac:dyDescent="0.2">
      <c r="C42" s="14"/>
      <c r="D42" s="14"/>
    </row>
  </sheetData>
  <sortState xmlns:xlrd2="http://schemas.microsoft.com/office/spreadsheetml/2017/richdata2" ref="B5:G29">
    <sortCondition descending="1" ref="C5:C29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32">
    <cfRule type="cellIs" dxfId="3" priority="3" operator="equal">
      <formula>"Gross claims paid"</formula>
    </cfRule>
    <cfRule type="cellIs" dxfId="2" priority="4" operator="equal">
      <formula>#REF!</formula>
    </cfRule>
  </conditionalFormatting>
  <conditionalFormatting sqref="A33">
    <cfRule type="cellIs" dxfId="1" priority="1" operator="equal">
      <formula>"Gross claims paid"</formula>
    </cfRule>
    <cfRule type="cellIs" dxfId="0" priority="2" operator="equal">
      <formula>#REF!</formula>
    </cfRule>
  </conditionalFormatting>
  <pageMargins left="0.7" right="0.7" top="0.75" bottom="0.75" header="0.3" footer="0.3"/>
  <pageSetup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PORTFOLIO</vt:lpstr>
      <vt:lpstr>TOTAL MARKET</vt:lpstr>
      <vt:lpstr>LIFE</vt:lpstr>
      <vt:lpstr>NON-LIFE</vt:lpstr>
      <vt:lpstr>LIFE!Print_Area</vt:lpstr>
      <vt:lpstr>'NON-LIFE'!Print_Area</vt:lpstr>
      <vt:lpstr>PORTFOLIO!Print_Area</vt:lpstr>
      <vt:lpstr>'TOTAL MARKET'!Print_Area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2012-06-28T07:50:00Z</dcterms:created>
  <dcterms:modified xsi:type="dcterms:W3CDTF">2023-02-19T12:18:55Z</dcterms:modified>
</cp:coreProperties>
</file>